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gebau34-my.sharepoint.com/personal/f_mortreux_ingebau_fr/Documents/65-26 DDFIP Séte/Etudes/02 Ingebau/DCE/2026 07 06 CCTP DCE2/dpgf par loc/"/>
    </mc:Choice>
  </mc:AlternateContent>
  <xr:revisionPtr revIDLastSave="51" documentId="115_{E33A77E6-F677-4C03-B32D-CCE6EC6A74BA}" xr6:coauthVersionLast="47" xr6:coauthVersionMax="47" xr10:uidLastSave="{4095FAD4-3DA7-41A9-8052-D5DC1D19DF64}"/>
  <bookViews>
    <workbookView xWindow="-28920" yWindow="990" windowWidth="29040" windowHeight="15720" activeTab="1" xr2:uid="{00000000-000D-0000-FFFF-FFFF00000000}"/>
  </bookViews>
  <sheets>
    <sheet name="Lot N°01 Page de garde" sheetId="1" r:id="rId1"/>
    <sheet name="Lot N°01 MACROLOT 01 DECONSTRU" sheetId="2" r:id="rId2"/>
  </sheets>
  <definedNames>
    <definedName name="_xlnm.Print_Titles" localSheetId="1">'Lot N°01 MACROLOT 01 DECONSTRU'!$1:$2</definedName>
    <definedName name="_xlnm.Print_Area" localSheetId="1">'Lot N°01 MACROLOT 01 DECONSTRU'!$A$1:$F$172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1" i="2" l="1"/>
  <c r="F104" i="2"/>
  <c r="B105" i="2"/>
  <c r="F8" i="2"/>
  <c r="F10" i="2"/>
  <c r="F12" i="2"/>
  <c r="F15" i="2"/>
  <c r="F17" i="2"/>
  <c r="F19" i="2"/>
  <c r="F22" i="2"/>
  <c r="F23" i="2"/>
  <c r="F33" i="2"/>
  <c r="F36" i="2"/>
  <c r="F40" i="2"/>
  <c r="F45" i="2"/>
  <c r="F48" i="2"/>
  <c r="F52" i="2"/>
  <c r="F54" i="2"/>
  <c r="F56" i="2"/>
  <c r="F59" i="2"/>
  <c r="F62" i="2"/>
  <c r="F65" i="2"/>
  <c r="F66" i="2"/>
  <c r="F76" i="2"/>
  <c r="F78" i="2"/>
  <c r="F80" i="2"/>
  <c r="F82" i="2"/>
  <c r="F88" i="2"/>
  <c r="F90" i="2" s="1"/>
  <c r="F97" i="2"/>
  <c r="F99" i="2"/>
  <c r="F113" i="2"/>
  <c r="F115" i="2"/>
  <c r="F118" i="2"/>
  <c r="F120" i="2"/>
  <c r="F121" i="2"/>
  <c r="F124" i="2"/>
  <c r="F125" i="2"/>
  <c r="F130" i="2"/>
  <c r="F133" i="2"/>
  <c r="F136" i="2"/>
  <c r="F138" i="2"/>
  <c r="F141" i="2"/>
  <c r="F150" i="2"/>
  <c r="F153" i="2"/>
  <c r="F158" i="2"/>
  <c r="B166" i="2"/>
  <c r="F160" i="2" l="1"/>
  <c r="F101" i="2"/>
  <c r="F25" i="2"/>
  <c r="F68" i="2"/>
  <c r="F143" i="2"/>
  <c r="F165" i="2" s="1"/>
  <c r="F170" i="2" s="1"/>
  <c r="F171" i="2" s="1"/>
  <c r="F172" i="2" s="1"/>
  <c r="F166" i="2" l="1"/>
  <c r="F167" i="2" s="1"/>
  <c r="F105" i="2"/>
  <c r="F106" i="2" s="1"/>
</calcChain>
</file>

<file path=xl/sharedStrings.xml><?xml version="1.0" encoding="utf-8"?>
<sst xmlns="http://schemas.openxmlformats.org/spreadsheetml/2006/main" count="510" uniqueCount="503">
  <si>
    <t>U</t>
  </si>
  <si>
    <t>Quantité</t>
  </si>
  <si>
    <t>Prix en €</t>
  </si>
  <si>
    <t>Total en €</t>
  </si>
  <si>
    <t>1</t>
  </si>
  <si>
    <t>Sanitaire RDC</t>
  </si>
  <si>
    <t>1.4</t>
  </si>
  <si>
    <t>DECONSTRUCTION</t>
  </si>
  <si>
    <t>CH3</t>
  </si>
  <si>
    <t>DEMOL</t>
  </si>
  <si>
    <t>1.4.1</t>
  </si>
  <si>
    <t>DESCRIPTION DES TRAVAUX DE DECONSTRUCTION</t>
  </si>
  <si>
    <t>CH4</t>
  </si>
  <si>
    <t>1.4.1.2</t>
  </si>
  <si>
    <t>Démolition d'agencement</t>
  </si>
  <si>
    <t>CH5</t>
  </si>
  <si>
    <t xml:space="preserve">4.1.2.1 </t>
  </si>
  <si>
    <t>Dépose de miroir</t>
  </si>
  <si>
    <t>U</t>
  </si>
  <si>
    <t>ART</t>
  </si>
  <si>
    <t>000-L289</t>
  </si>
  <si>
    <t>1.4.1.3</t>
  </si>
  <si>
    <t>Dépose de menuiseries extérieures</t>
  </si>
  <si>
    <t>CH5</t>
  </si>
  <si>
    <t xml:space="preserve">4.1.3.1 </t>
  </si>
  <si>
    <t>Dépose de Menuiseries dormants et ouvrants sur allège</t>
  </si>
  <si>
    <t>M2</t>
  </si>
  <si>
    <t>ART</t>
  </si>
  <si>
    <t>A_IAA001</t>
  </si>
  <si>
    <t>1.4.1.4</t>
  </si>
  <si>
    <t>Dépose de menuiseries intérieures</t>
  </si>
  <si>
    <t>CH5</t>
  </si>
  <si>
    <t xml:space="preserve">4.1.4.1 </t>
  </si>
  <si>
    <t>Dépose de Menuiseries dormants et ouvrants</t>
  </si>
  <si>
    <t>U</t>
  </si>
  <si>
    <t>ART</t>
  </si>
  <si>
    <t>000-K618</t>
  </si>
  <si>
    <t>1.4.1.5</t>
  </si>
  <si>
    <t>Démolition de plafonds</t>
  </si>
  <si>
    <t>CH5</t>
  </si>
  <si>
    <t>1.4.1.5.1</t>
  </si>
  <si>
    <t>Dépose de plafonds suspendus</t>
  </si>
  <si>
    <t>CH6</t>
  </si>
  <si>
    <t xml:space="preserve">4.1.5.1.1 </t>
  </si>
  <si>
    <t>Dépose de plafond 600/600</t>
  </si>
  <si>
    <t>M2</t>
  </si>
  <si>
    <t>ART</t>
  </si>
  <si>
    <t>000-C810</t>
  </si>
  <si>
    <t>1.4.1.6</t>
  </si>
  <si>
    <t>Démolition de cloisons, doublages et habillages</t>
  </si>
  <si>
    <t>CH5</t>
  </si>
  <si>
    <t xml:space="preserve">4.1.6.1 </t>
  </si>
  <si>
    <t>Cloison en dur, petite épaisseur.</t>
  </si>
  <si>
    <t>m²</t>
  </si>
  <si>
    <t>ART</t>
  </si>
  <si>
    <t>A_HAA003</t>
  </si>
  <si>
    <t>1.4.1.6.4</t>
  </si>
  <si>
    <t>Démolition de doublage isolant thermique</t>
  </si>
  <si>
    <t>CH6</t>
  </si>
  <si>
    <t xml:space="preserve">4.1.6.4.2 </t>
  </si>
  <si>
    <t>Démolition de doublage isolant, toutes épaisseurs</t>
  </si>
  <si>
    <t>ENS</t>
  </si>
  <si>
    <t>ART</t>
  </si>
  <si>
    <t>A_HCAENS</t>
  </si>
  <si>
    <t>1.4.1.7</t>
  </si>
  <si>
    <t>Démolition de revêtements de sols</t>
  </si>
  <si>
    <t>CH5</t>
  </si>
  <si>
    <t>1.4.1.7.1</t>
  </si>
  <si>
    <t>Sols en dur</t>
  </si>
  <si>
    <t>CH6</t>
  </si>
  <si>
    <t xml:space="preserve">4.1.7.1.1 </t>
  </si>
  <si>
    <t>Carreaux sur dalle béton.</t>
  </si>
  <si>
    <t>M2</t>
  </si>
  <si>
    <t>ART</t>
  </si>
  <si>
    <t>A_NAA003</t>
  </si>
  <si>
    <t xml:space="preserve">4.1.7.1.2 </t>
  </si>
  <si>
    <t>Carrelages sur tous supports.</t>
  </si>
  <si>
    <t>M2</t>
  </si>
  <si>
    <t>ART</t>
  </si>
  <si>
    <t>A_NAA998</t>
  </si>
  <si>
    <t>Total Sanitaire RDC</t>
  </si>
  <si>
    <t>STOT_LS0</t>
  </si>
  <si>
    <t>2</t>
  </si>
  <si>
    <t>DDPP</t>
  </si>
  <si>
    <t>2.4</t>
  </si>
  <si>
    <t>DECONSTRUCTION</t>
  </si>
  <si>
    <t>CH3</t>
  </si>
  <si>
    <t>DEMOL</t>
  </si>
  <si>
    <t>2.4.1</t>
  </si>
  <si>
    <t>DESCRIPTION DES TRAVAUX DE DECONSTRUCTION</t>
  </si>
  <si>
    <t>CH4</t>
  </si>
  <si>
    <t>2.4.1.1</t>
  </si>
  <si>
    <t>Déconstruction liées a la sécurité sanitaire</t>
  </si>
  <si>
    <t>CH5</t>
  </si>
  <si>
    <t>2.4.1.1.1</t>
  </si>
  <si>
    <t>Intervention en sous section 4</t>
  </si>
  <si>
    <t>CH6</t>
  </si>
  <si>
    <t>2.4.1.1.1.1</t>
  </si>
  <si>
    <t>Mesures de protection pour intervention en SS4</t>
  </si>
  <si>
    <t>CH6</t>
  </si>
  <si>
    <t xml:space="preserve">4.1.1.1.1.1 </t>
  </si>
  <si>
    <t>Isolement limité.</t>
  </si>
  <si>
    <t>ENS</t>
  </si>
  <si>
    <t>ART</t>
  </si>
  <si>
    <t>A_VAE001</t>
  </si>
  <si>
    <t>2.4.1.6</t>
  </si>
  <si>
    <t>Démolition de cloisons, doublages et habillages</t>
  </si>
  <si>
    <t>CH5</t>
  </si>
  <si>
    <t>2.4.1.6.4</t>
  </si>
  <si>
    <t>Démolition de doublage isolant thermique</t>
  </si>
  <si>
    <t>CH6</t>
  </si>
  <si>
    <t xml:space="preserve">4.1.6.4.1 </t>
  </si>
  <si>
    <t>Toutes épaisseurs confondues.</t>
  </si>
  <si>
    <t>M2</t>
  </si>
  <si>
    <t>ART</t>
  </si>
  <si>
    <t>A_HCA001</t>
  </si>
  <si>
    <t>2.4.1.9</t>
  </si>
  <si>
    <t>Démolition d'elements extérieurs</t>
  </si>
  <si>
    <t>CH5</t>
  </si>
  <si>
    <t>2.4.1.9.1</t>
  </si>
  <si>
    <t>Démolition de murs de murs de clôture</t>
  </si>
  <si>
    <t>CH6</t>
  </si>
  <si>
    <t>2.4.1.9.1.1</t>
  </si>
  <si>
    <t>Démolitions au marteau pneumatique</t>
  </si>
  <si>
    <t>CH6</t>
  </si>
  <si>
    <t xml:space="preserve">4.1.9.1.1.1 </t>
  </si>
  <si>
    <t>Tous matériaux durs et/ou armés.</t>
  </si>
  <si>
    <t>FT</t>
  </si>
  <si>
    <t>ART</t>
  </si>
  <si>
    <t>A_WAB888</t>
  </si>
  <si>
    <t>2.5</t>
  </si>
  <si>
    <t>GROS OEUVRE</t>
  </si>
  <si>
    <t>CH3</t>
  </si>
  <si>
    <t>GROSO</t>
  </si>
  <si>
    <t>2.5.2</t>
  </si>
  <si>
    <t>DESCRIPTION DES TRAVAUX DE GROS OEUVRE</t>
  </si>
  <si>
    <t>CH4</t>
  </si>
  <si>
    <t>2.5.2.1</t>
  </si>
  <si>
    <t>Travaux préparatoires, installation</t>
  </si>
  <si>
    <t>CH5</t>
  </si>
  <si>
    <t>2.5.2.1.1</t>
  </si>
  <si>
    <t>Dossier d’exécution</t>
  </si>
  <si>
    <t>CH6</t>
  </si>
  <si>
    <t xml:space="preserve">5.2.1.1.1 </t>
  </si>
  <si>
    <t>Forfait pour Plans d'exécution et notes de calculs.</t>
  </si>
  <si>
    <t>ENS</t>
  </si>
  <si>
    <t>ART</t>
  </si>
  <si>
    <t>C_ANA999</t>
  </si>
  <si>
    <t>2.5.2.2</t>
  </si>
  <si>
    <t>Confortation et transformation</t>
  </si>
  <si>
    <t>CH5</t>
  </si>
  <si>
    <t>2.5.2.2.2</t>
  </si>
  <si>
    <t>Baies avec linteau BA</t>
  </si>
  <si>
    <t>CH6</t>
  </si>
  <si>
    <t xml:space="preserve">5.2.2.2.1 </t>
  </si>
  <si>
    <t>Passage de 1,40.</t>
  </si>
  <si>
    <t>U</t>
  </si>
  <si>
    <t>ART</t>
  </si>
  <si>
    <t>000-B925</t>
  </si>
  <si>
    <t>2.5.2.6</t>
  </si>
  <si>
    <t>Planchers</t>
  </si>
  <si>
    <t>CH5</t>
  </si>
  <si>
    <t>2.5.2.6.1</t>
  </si>
  <si>
    <t>Planchers en dalle pleine</t>
  </si>
  <si>
    <t>CH6</t>
  </si>
  <si>
    <t>2.5.2.6.1.1</t>
  </si>
  <si>
    <t>Fond de coffrage laine de roche rigide</t>
  </si>
  <si>
    <t>CH6</t>
  </si>
  <si>
    <t xml:space="preserve">5.2.6.1.1.1 </t>
  </si>
  <si>
    <t>Fond de coffrage en laine de roche rigide non revêtue de 140 mm d'épaisseur.</t>
  </si>
  <si>
    <t>M2</t>
  </si>
  <si>
    <t>ART</t>
  </si>
  <si>
    <t>C_KAM013</t>
  </si>
  <si>
    <t>2.5.2.6.1.2</t>
  </si>
  <si>
    <t>Armatures</t>
  </si>
  <si>
    <t>CH6</t>
  </si>
  <si>
    <t xml:space="preserve">5.2.6.1.2.1 </t>
  </si>
  <si>
    <t>Treillis soudé 4-3, panneau 200/200 (10 Kg au m²).</t>
  </si>
  <si>
    <t>KG</t>
  </si>
  <si>
    <t>ART</t>
  </si>
  <si>
    <t>C_KAO023</t>
  </si>
  <si>
    <t>2.5.2.6.1.3</t>
  </si>
  <si>
    <t>Fourniture et mise en œuvre de béton</t>
  </si>
  <si>
    <t>CH6</t>
  </si>
  <si>
    <t xml:space="preserve">5.2.6.1.3.1 </t>
  </si>
  <si>
    <t>Épaisseur 0,20. C20/25</t>
  </si>
  <si>
    <t>M3</t>
  </si>
  <si>
    <t>ART</t>
  </si>
  <si>
    <t>C_KAP011</t>
  </si>
  <si>
    <t>2.5.2.7</t>
  </si>
  <si>
    <t>Rénovation d'un revêtement plastique épais (R.P.E.)</t>
  </si>
  <si>
    <t>CH5</t>
  </si>
  <si>
    <t>2.5.2.7.1</t>
  </si>
  <si>
    <t>Enduit sur ancien enduit RPE ou peinture</t>
  </si>
  <si>
    <t>CH6</t>
  </si>
  <si>
    <t xml:space="preserve">5.2.7.1.1 </t>
  </si>
  <si>
    <t>Enduit sur trame de parement mince à la chaux aérienne, finition taloché moyen.</t>
  </si>
  <si>
    <t>M2</t>
  </si>
  <si>
    <t>ART</t>
  </si>
  <si>
    <t>V_QGB007</t>
  </si>
  <si>
    <t>2.5.2.8</t>
  </si>
  <si>
    <t>Reprises sur Isolation thermique par l’extérieure (ITE)</t>
  </si>
  <si>
    <t>CH5</t>
  </si>
  <si>
    <t>2.5.2.8.1</t>
  </si>
  <si>
    <t>Enduit RPE sur sur PSE th collé</t>
  </si>
  <si>
    <t>CH6</t>
  </si>
  <si>
    <t xml:space="preserve">5.2.8.1.1 </t>
  </si>
  <si>
    <t>Enduit RPE armé d'une toile de verre sur polystyrène TH collé, finition talochée.</t>
  </si>
  <si>
    <t>M2</t>
  </si>
  <si>
    <t>ART</t>
  </si>
  <si>
    <t>VWUHA047</t>
  </si>
  <si>
    <t>2.5.2.9</t>
  </si>
  <si>
    <t>Trous, scellements, calfeutrements, perméabilité</t>
  </si>
  <si>
    <t>CH5</t>
  </si>
  <si>
    <t>2.5.2.9.1</t>
  </si>
  <si>
    <t>Carottage</t>
  </si>
  <si>
    <t>CH6</t>
  </si>
  <si>
    <t xml:space="preserve">5.2.9.1.1 </t>
  </si>
  <si>
    <t>Carottages à la scie diamantée, diamètre 60.</t>
  </si>
  <si>
    <t>U</t>
  </si>
  <si>
    <t>ART</t>
  </si>
  <si>
    <t>C_WBC001</t>
  </si>
  <si>
    <t xml:space="preserve">5.2.9.1.2 </t>
  </si>
  <si>
    <t>Carottages à la scie diamantée, diamètre 150</t>
  </si>
  <si>
    <t>U</t>
  </si>
  <si>
    <t>ART</t>
  </si>
  <si>
    <t>000-C799</t>
  </si>
  <si>
    <t>Total DDPP</t>
  </si>
  <si>
    <t>STOT_LS0</t>
  </si>
  <si>
    <t>3</t>
  </si>
  <si>
    <t>SGC v1</t>
  </si>
  <si>
    <t>3.4</t>
  </si>
  <si>
    <t>DECONSTRUCTION</t>
  </si>
  <si>
    <t>CH3</t>
  </si>
  <si>
    <t>DEMOL</t>
  </si>
  <si>
    <t>3.4.1</t>
  </si>
  <si>
    <t>DESCRIPTION DES TRAVAUX DE DECONSTRUCTION</t>
  </si>
  <si>
    <t>CH4</t>
  </si>
  <si>
    <t>3.4.1.1</t>
  </si>
  <si>
    <t>Déconstruction liées a la sécurité sanitaire</t>
  </si>
  <si>
    <t>CH5</t>
  </si>
  <si>
    <t>3.4.1.1.1</t>
  </si>
  <si>
    <t>Intervention en sous section 4</t>
  </si>
  <si>
    <t>CH6</t>
  </si>
  <si>
    <t>3.4.1.1.1.1</t>
  </si>
  <si>
    <t>Mesures de protection pour intervention en SS4</t>
  </si>
  <si>
    <t>CH6</t>
  </si>
  <si>
    <t xml:space="preserve">4.1.1.1.1.1 </t>
  </si>
  <si>
    <t>Isolement limité.</t>
  </si>
  <si>
    <t>ENS</t>
  </si>
  <si>
    <t>ART</t>
  </si>
  <si>
    <t>A_VAE001</t>
  </si>
  <si>
    <t>3.4.1.4</t>
  </si>
  <si>
    <t>Dépose de menuiseries intérieures</t>
  </si>
  <si>
    <t>CH5</t>
  </si>
  <si>
    <t xml:space="preserve">4.1.4.1 </t>
  </si>
  <si>
    <t>Dépose de Menuiseries dormants et ouvrants</t>
  </si>
  <si>
    <t>U</t>
  </si>
  <si>
    <t>ART</t>
  </si>
  <si>
    <t>000-K618</t>
  </si>
  <si>
    <t>3.4.1.6</t>
  </si>
  <si>
    <t>Démolition de cloisons, doublages et habillages</t>
  </si>
  <si>
    <t>CH5</t>
  </si>
  <si>
    <t xml:space="preserve">4.1.6.3 </t>
  </si>
  <si>
    <t>Cloisons modulaires. (Sur sol amianté)</t>
  </si>
  <si>
    <t>M2</t>
  </si>
  <si>
    <t>ART</t>
  </si>
  <si>
    <t>A_HAA033</t>
  </si>
  <si>
    <t>Total SGC v1</t>
  </si>
  <si>
    <t>STOT_LS0</t>
  </si>
  <si>
    <t>4</t>
  </si>
  <si>
    <t>Entrée</t>
  </si>
  <si>
    <t>4.4</t>
  </si>
  <si>
    <t>DECONSTRUCTION</t>
  </si>
  <si>
    <t>CH3</t>
  </si>
  <si>
    <t>DEMOL</t>
  </si>
  <si>
    <t>4.4.1</t>
  </si>
  <si>
    <t>DESCRIPTION DES TRAVAUX DE DECONSTRUCTION</t>
  </si>
  <si>
    <t>CH4</t>
  </si>
  <si>
    <t>4.4.1.4</t>
  </si>
  <si>
    <t>Dépose de menuiseries intérieures</t>
  </si>
  <si>
    <t>CH5</t>
  </si>
  <si>
    <t xml:space="preserve">4.1.4.1 </t>
  </si>
  <si>
    <t>Dépose de Menuiseries dormants et ouvrants</t>
  </si>
  <si>
    <t>U</t>
  </si>
  <si>
    <t>ART</t>
  </si>
  <si>
    <t>000-K618</t>
  </si>
  <si>
    <t>Total Entrée</t>
  </si>
  <si>
    <t>STOT_LS0</t>
  </si>
  <si>
    <t>5</t>
  </si>
  <si>
    <t>Vestiaire</t>
  </si>
  <si>
    <t>5.5</t>
  </si>
  <si>
    <t>GROS OEUVRE</t>
  </si>
  <si>
    <t>CH3</t>
  </si>
  <si>
    <t>GROSO</t>
  </si>
  <si>
    <t>5.5.2</t>
  </si>
  <si>
    <t>DESCRIPTION DES TRAVAUX DE GROS OEUVRE</t>
  </si>
  <si>
    <t>CH4</t>
  </si>
  <si>
    <t>5.5.2.5</t>
  </si>
  <si>
    <t>Dallages</t>
  </si>
  <si>
    <t>CH5</t>
  </si>
  <si>
    <t>5.5.2.5.1</t>
  </si>
  <si>
    <t>Formes en agrégats</t>
  </si>
  <si>
    <t>CH6</t>
  </si>
  <si>
    <t xml:space="preserve">5.2.5.1.1 </t>
  </si>
  <si>
    <t>1Pierres (hérisson) de 0,20 d'épaisseur</t>
  </si>
  <si>
    <t>M2</t>
  </si>
  <si>
    <t>ART</t>
  </si>
  <si>
    <t>C_RAA041</t>
  </si>
  <si>
    <t>5.5.2.5.2</t>
  </si>
  <si>
    <t>Dallage en béton ordinaire</t>
  </si>
  <si>
    <t>CH6</t>
  </si>
  <si>
    <t xml:space="preserve">5.2.5.2.1 </t>
  </si>
  <si>
    <t>Dallage en béton d’agrégats de d'épaisseur totale.</t>
  </si>
  <si>
    <t>M2</t>
  </si>
  <si>
    <t>ART</t>
  </si>
  <si>
    <t>000-A059</t>
  </si>
  <si>
    <t>Total Vestiaire</t>
  </si>
  <si>
    <t>STOT_LS0</t>
  </si>
  <si>
    <t>6</t>
  </si>
  <si>
    <t>Sanitaires Entrée (option 1)</t>
  </si>
  <si>
    <t>6.4</t>
  </si>
  <si>
    <t>DECONSTRUCTION</t>
  </si>
  <si>
    <t>CH3</t>
  </si>
  <si>
    <t>DEMOL</t>
  </si>
  <si>
    <t>6.4.1</t>
  </si>
  <si>
    <t>DESCRIPTION DES TRAVAUX DE DECONSTRUCTION</t>
  </si>
  <si>
    <t>CH4</t>
  </si>
  <si>
    <t>6.4.1.2</t>
  </si>
  <si>
    <t>Démolition d'agencement</t>
  </si>
  <si>
    <t>CH5</t>
  </si>
  <si>
    <t xml:space="preserve">4.1.2.1 </t>
  </si>
  <si>
    <t>Dépose de miroir</t>
  </si>
  <si>
    <t>U</t>
  </si>
  <si>
    <t>ART</t>
  </si>
  <si>
    <t>000-L289</t>
  </si>
  <si>
    <t>6.4.1.4</t>
  </si>
  <si>
    <t>Dépose de menuiseries intérieures</t>
  </si>
  <si>
    <t>CH5</t>
  </si>
  <si>
    <t xml:space="preserve">4.1.4.1 </t>
  </si>
  <si>
    <t>Dépose de Menuiseries dormants et ouvrants</t>
  </si>
  <si>
    <t>U</t>
  </si>
  <si>
    <t>ART</t>
  </si>
  <si>
    <t>000-K618</t>
  </si>
  <si>
    <t>6.4.1.5</t>
  </si>
  <si>
    <t>Démolition de plafonds</t>
  </si>
  <si>
    <t>CH5</t>
  </si>
  <si>
    <t>6.4.1.5.1</t>
  </si>
  <si>
    <t>Dépose de plafonds suspendus</t>
  </si>
  <si>
    <t>CH6</t>
  </si>
  <si>
    <t xml:space="preserve">4.1.5.1.1 </t>
  </si>
  <si>
    <t>Dépose de plafond 600/600</t>
  </si>
  <si>
    <t>M2</t>
  </si>
  <si>
    <t>ART</t>
  </si>
  <si>
    <t>000-C810</t>
  </si>
  <si>
    <t>6.4.1.6</t>
  </si>
  <si>
    <t>Démolition de cloisons, doublages et habillages</t>
  </si>
  <si>
    <t>CH5</t>
  </si>
  <si>
    <t xml:space="preserve">4.1.6.1 </t>
  </si>
  <si>
    <t>Cloison en dur, petite épaisseur.</t>
  </si>
  <si>
    <t>m²</t>
  </si>
  <si>
    <t>ART</t>
  </si>
  <si>
    <t>A_HAA003</t>
  </si>
  <si>
    <t xml:space="preserve">4.1.6.2 </t>
  </si>
  <si>
    <t>Démolition de cloisons en dur, grosse épaisseur</t>
  </si>
  <si>
    <t>M2</t>
  </si>
  <si>
    <t>ART</t>
  </si>
  <si>
    <t>A_HAA011</t>
  </si>
  <si>
    <t>6.4.1.7</t>
  </si>
  <si>
    <t>Démolition de revêtements de sols</t>
  </si>
  <si>
    <t>CH5</t>
  </si>
  <si>
    <t>6.4.1.7.1</t>
  </si>
  <si>
    <t>Sols en dur</t>
  </si>
  <si>
    <t>CH6</t>
  </si>
  <si>
    <t xml:space="preserve">4.1.7.1.1 </t>
  </si>
  <si>
    <t>Carreaux sur dalle béton.</t>
  </si>
  <si>
    <t>M2</t>
  </si>
  <si>
    <t>ART</t>
  </si>
  <si>
    <t>A_NAA003</t>
  </si>
  <si>
    <t xml:space="preserve">4.1.7.1.2 </t>
  </si>
  <si>
    <t>Carrelages sur tous supports.</t>
  </si>
  <si>
    <t>M2</t>
  </si>
  <si>
    <t>ART</t>
  </si>
  <si>
    <t>A_NAA998</t>
  </si>
  <si>
    <t>6.5</t>
  </si>
  <si>
    <t>GROS OEUVRE</t>
  </si>
  <si>
    <t>CH3</t>
  </si>
  <si>
    <t>GROSO</t>
  </si>
  <si>
    <t>6.5.2</t>
  </si>
  <si>
    <t>DESCRIPTION DES TRAVAUX DE GROS OEUVRE</t>
  </si>
  <si>
    <t>CH4</t>
  </si>
  <si>
    <t>6.5.2.2</t>
  </si>
  <si>
    <t>Confortation et transformation</t>
  </si>
  <si>
    <t>CH5</t>
  </si>
  <si>
    <t>6.5.2.2.1</t>
  </si>
  <si>
    <t>Création de trémie dans touts matériaux</t>
  </si>
  <si>
    <t>CH6</t>
  </si>
  <si>
    <t xml:space="preserve">5.2.2.1.1 </t>
  </si>
  <si>
    <t>Dans plancher en béton armé de 0,20 d'épaisseur.</t>
  </si>
  <si>
    <t>ft</t>
  </si>
  <si>
    <t>ART</t>
  </si>
  <si>
    <t>C_VBA015</t>
  </si>
  <si>
    <t>6.5.2.4</t>
  </si>
  <si>
    <t>Regards, caniveaux, siphons</t>
  </si>
  <si>
    <t>CH5</t>
  </si>
  <si>
    <t>6.5.2.4.1</t>
  </si>
  <si>
    <t>Regards préfabriqués en béton</t>
  </si>
  <si>
    <t>CH6</t>
  </si>
  <si>
    <t xml:space="preserve">5.2.4.1.1 </t>
  </si>
  <si>
    <t>Regard béton 0,60 x 0,60 x 0,60 ht.</t>
  </si>
  <si>
    <t>U</t>
  </si>
  <si>
    <t>ART</t>
  </si>
  <si>
    <t>C_EAA031</t>
  </si>
  <si>
    <t>6.5.2.4.2</t>
  </si>
  <si>
    <t>Trappe</t>
  </si>
  <si>
    <t>CH6</t>
  </si>
  <si>
    <t>6.5.2.4.2.1</t>
  </si>
  <si>
    <t>Trappe VS</t>
  </si>
  <si>
    <t>CH6</t>
  </si>
  <si>
    <t xml:space="preserve">5.2.4.2.1.1 </t>
  </si>
  <si>
    <t>Trappe métallique de VS recouvrable</t>
  </si>
  <si>
    <t>ART</t>
  </si>
  <si>
    <t>000-M249</t>
  </si>
  <si>
    <t>6.5.2.4.3</t>
  </si>
  <si>
    <t>Tampon de regard en béton</t>
  </si>
  <si>
    <t>CH6</t>
  </si>
  <si>
    <t xml:space="preserve">5.2.4.3.1 </t>
  </si>
  <si>
    <t>Dallette en béton 0,60/0,60.</t>
  </si>
  <si>
    <t>U</t>
  </si>
  <si>
    <t>ART</t>
  </si>
  <si>
    <t>000-M251</t>
  </si>
  <si>
    <t>6.5.2.9</t>
  </si>
  <si>
    <t>Trous, scellements, calfeutrements, perméabilité</t>
  </si>
  <si>
    <t>CH5</t>
  </si>
  <si>
    <t>6.5.2.9.1</t>
  </si>
  <si>
    <t>Carottage</t>
  </si>
  <si>
    <t>CH6</t>
  </si>
  <si>
    <t xml:space="preserve">5.2.9.1.2 </t>
  </si>
  <si>
    <t>Carottages à la scie diamantée, diamètre 150</t>
  </si>
  <si>
    <t>U</t>
  </si>
  <si>
    <t>ART</t>
  </si>
  <si>
    <t>000-C799</t>
  </si>
  <si>
    <t>Total Sanitaires Entrée (option 1)</t>
  </si>
  <si>
    <t>STOT_LS0</t>
  </si>
  <si>
    <t>7</t>
  </si>
  <si>
    <t>2 Places recharges (option 3)</t>
  </si>
  <si>
    <t>7.4</t>
  </si>
  <si>
    <t>DECONSTRUCTION</t>
  </si>
  <si>
    <t>CH3</t>
  </si>
  <si>
    <t>DEMOL</t>
  </si>
  <si>
    <t>7.4.1</t>
  </si>
  <si>
    <t>DESCRIPTION DES TRAVAUX DE DECONSTRUCTION</t>
  </si>
  <si>
    <t>CH4</t>
  </si>
  <si>
    <t>7.4.1.8</t>
  </si>
  <si>
    <t>Démolition de maçonneries et bétons</t>
  </si>
  <si>
    <t>CH5</t>
  </si>
  <si>
    <t>7.4.1.8.1</t>
  </si>
  <si>
    <t>Chapes et dallages en béton</t>
  </si>
  <si>
    <t>CH6</t>
  </si>
  <si>
    <t xml:space="preserve">4.1.8.1.1 </t>
  </si>
  <si>
    <t>Dallage ou forme en béton non armé.</t>
  </si>
  <si>
    <t>M2</t>
  </si>
  <si>
    <t>ART</t>
  </si>
  <si>
    <t>A_CHA003</t>
  </si>
  <si>
    <t>7.4.1.10</t>
  </si>
  <si>
    <t>Démolition d'ouvrages divers</t>
  </si>
  <si>
    <t>CH5</t>
  </si>
  <si>
    <t>7.4.1.10.1</t>
  </si>
  <si>
    <t>Découpes parfaites d'ouvrages à la scie diamantée</t>
  </si>
  <si>
    <t>CH6</t>
  </si>
  <si>
    <t xml:space="preserve">4.1.10.1.1 </t>
  </si>
  <si>
    <t>Découpe à la scie diamantée.</t>
  </si>
  <si>
    <t>ENS</t>
  </si>
  <si>
    <t>ART</t>
  </si>
  <si>
    <t>A_QAA001</t>
  </si>
  <si>
    <t>7.5</t>
  </si>
  <si>
    <t>GROS OEUVRE</t>
  </si>
  <si>
    <t>CH3</t>
  </si>
  <si>
    <t>GROSO</t>
  </si>
  <si>
    <t>7.5.2</t>
  </si>
  <si>
    <t>DESCRIPTION DES TRAVAUX DE GROS OEUVRE</t>
  </si>
  <si>
    <t>CH4</t>
  </si>
  <si>
    <t>7.5.2.3</t>
  </si>
  <si>
    <t>Fondations</t>
  </si>
  <si>
    <t>CH5</t>
  </si>
  <si>
    <t>7.5.2.3.1</t>
  </si>
  <si>
    <t>Gros béton :</t>
  </si>
  <si>
    <t>CH6</t>
  </si>
  <si>
    <t xml:space="preserve">5.2.3.1.1 </t>
  </si>
  <si>
    <t>Gros béton dosé à 250 kg.</t>
  </si>
  <si>
    <t>M3</t>
  </si>
  <si>
    <t>ART</t>
  </si>
  <si>
    <t>C FAA005</t>
  </si>
  <si>
    <t>Total 2 Places recharges (option 3)</t>
  </si>
  <si>
    <t>STOT_LS0</t>
  </si>
  <si>
    <t>Montant HT du Lot N°01 MACROLOT 01 DECONSTRUCTION - GROS OEUVRE</t>
  </si>
  <si>
    <t>TOTHT</t>
  </si>
  <si>
    <t>TVA</t>
  </si>
  <si>
    <t>Montant TTC</t>
  </si>
  <si>
    <t>TOTTTC</t>
  </si>
  <si>
    <t>BASE</t>
  </si>
  <si>
    <t>BASE + OPTIONS</t>
  </si>
  <si>
    <t>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</si>
</sst>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#,##0.000;\-#,##0.00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1"/>
      <color rgb="FF000000"/>
      <name val="Arial"/>
      <family val="1"/>
    </font>
    <font>
      <sz val="10"/>
      <color rgb="FF000000"/>
      <name val="Arial"/>
      <family val="1"/>
    </font>
    <font>
      <sz val="11"/>
      <color rgb="FF5B5B5B"/>
      <name val="Arial"/>
      <family val="1"/>
    </font>
    <font>
      <sz val="10"/>
      <color rgb="FF000000"/>
      <name val="Arial Rounded MT Bold"/>
      <family val="1"/>
    </font>
    <font>
      <sz val="10"/>
      <color rgb="FF5B5B5B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5B5B5B"/>
      <name val="Arial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FF0000"/>
      </top>
      <bottom/>
      <diagonal/>
    </border>
    <border>
      <left style="thin">
        <color rgb="FF000000"/>
      </left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hair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/>
      <top/>
      <bottom style="thin">
        <color rgb="FFFF0000"/>
      </bottom>
      <diagonal/>
    </border>
    <border>
      <left/>
      <right style="hair">
        <color rgb="FF000000"/>
      </right>
      <top/>
      <bottom style="thin">
        <color rgb="FFFF0000"/>
      </bottom>
      <diagonal/>
    </border>
    <border>
      <left/>
      <right style="hair">
        <color rgb="FF000000"/>
      </right>
      <top style="thin">
        <color rgb="FF000000"/>
      </top>
      <bottom style="thin">
        <color rgb="FFFF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</cellStyleXfs>
  <cellXfs count="74">
    <xf numFmtId="0" fontId="0" fillId="0" borderId="0" xfId="0"/>
    <xf numFmtId="0" fontId="0" fillId="0" borderId="25" xfId="0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 wrapText="1"/>
    </xf>
    <xf numFmtId="0" fontId="19" fillId="0" borderId="23" xfId="0" applyFont="1" applyBorder="1" applyAlignment="1">
      <alignment horizontal="right" vertical="top" wrapText="1"/>
    </xf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16" xfId="2" applyBorder="1">
      <alignment horizontal="left" vertical="top" wrapText="1"/>
    </xf>
    <xf numFmtId="0" fontId="2" fillId="0" borderId="17" xfId="2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2" borderId="15" xfId="10" applyBorder="1">
      <alignment horizontal="left" vertical="top" wrapText="1"/>
    </xf>
    <xf numFmtId="0" fontId="4" fillId="2" borderId="14" xfId="10" applyBorder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6" fillId="0" borderId="9" xfId="14" applyBorder="1">
      <alignment horizontal="left" vertical="top" wrapText="1"/>
    </xf>
    <xf numFmtId="0" fontId="6" fillId="0" borderId="12" xfId="14" applyBorder="1">
      <alignment horizontal="left" vertical="top" wrapText="1"/>
    </xf>
    <xf numFmtId="0" fontId="9" fillId="0" borderId="9" xfId="18" applyBorder="1">
      <alignment horizontal="left" vertical="top" wrapText="1"/>
    </xf>
    <xf numFmtId="0" fontId="9" fillId="0" borderId="12" xfId="18" applyBorder="1">
      <alignment horizontal="left" vertical="top" wrapText="1"/>
    </xf>
    <xf numFmtId="0" fontId="10" fillId="0" borderId="9" xfId="26" applyBorder="1">
      <alignment horizontal="left" vertical="top" wrapText="1"/>
    </xf>
    <xf numFmtId="0" fontId="10" fillId="0" borderId="12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6" fillId="0" borderId="9" xfId="22" applyBorder="1">
      <alignment horizontal="left" vertical="top" wrapText="1"/>
    </xf>
    <xf numFmtId="0" fontId="6" fillId="0" borderId="12" xfId="22" applyBorder="1">
      <alignment horizontal="left" vertical="top" wrapText="1"/>
    </xf>
    <xf numFmtId="166" fontId="0" fillId="0" borderId="6" xfId="0" applyNumberFormat="1" applyBorder="1" applyAlignment="1" applyProtection="1">
      <alignment horizontal="center" vertical="top" wrapText="1"/>
      <protection locked="0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9" xfId="3" applyBorder="1">
      <alignment horizontal="left" vertical="top" wrapText="1"/>
    </xf>
    <xf numFmtId="0" fontId="3" fillId="0" borderId="12" xfId="3" applyBorder="1">
      <alignment horizontal="lef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2" borderId="9" xfId="10" applyBorder="1">
      <alignment horizontal="left" vertical="top" wrapText="1"/>
    </xf>
    <xf numFmtId="0" fontId="4" fillId="2" borderId="12" xfId="10" applyBorder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19" fillId="0" borderId="0" xfId="0" applyNumberFormat="1" applyFont="1" applyAlignment="1">
      <alignment horizontal="right" vertical="top" wrapText="1"/>
    </xf>
    <xf numFmtId="0" fontId="3" fillId="0" borderId="10" xfId="3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4" borderId="0" xfId="0" applyFill="1"/>
    <xf numFmtId="0" fontId="19" fillId="4" borderId="0" xfId="0" applyFont="1" applyFill="1" applyAlignment="1">
      <alignment horizontal="left" vertical="top" wrapText="1"/>
    </xf>
    <xf numFmtId="164" fontId="19" fillId="4" borderId="0" xfId="0" applyNumberFormat="1" applyFont="1" applyFill="1" applyAlignment="1">
      <alignment horizontal="right" vertical="top" wrapText="1"/>
    </xf>
    <xf numFmtId="165" fontId="20" fillId="4" borderId="0" xfId="0" applyNumberFormat="1" applyFont="1" applyFill="1" applyAlignment="1">
      <alignment horizontal="left" vertical="top" wrapText="1"/>
    </xf>
    <xf numFmtId="0" fontId="3" fillId="4" borderId="0" xfId="3" applyFill="1">
      <alignment horizontal="left" vertical="top" wrapText="1"/>
    </xf>
    <xf numFmtId="0" fontId="0" fillId="4" borderId="0" xfId="0" applyFill="1" applyAlignment="1">
      <alignment horizontal="left" vertical="top" wrapText="1"/>
    </xf>
    <xf numFmtId="0" fontId="21" fillId="3" borderId="0" xfId="0" applyFont="1" applyFill="1" applyAlignment="1">
      <alignment horizontal="left" vertical="top" wrapText="1"/>
    </xf>
    <xf numFmtId="0" fontId="0" fillId="3" borderId="0" xfId="0" applyFill="1"/>
    <xf numFmtId="164" fontId="19" fillId="3" borderId="0" xfId="0" applyNumberFormat="1" applyFont="1" applyFill="1" applyAlignment="1">
      <alignment horizontal="right" vertical="top" wrapText="1"/>
    </xf>
    <xf numFmtId="165" fontId="20" fillId="3" borderId="0" xfId="0" applyNumberFormat="1" applyFont="1" applyFill="1" applyAlignment="1">
      <alignment horizontal="left" vertical="top" wrapText="1"/>
    </xf>
    <xf numFmtId="0" fontId="0" fillId="3" borderId="27" xfId="0" applyFill="1" applyBorder="1" applyAlignment="1">
      <alignment horizontal="left" vertical="top" wrapText="1"/>
    </xf>
    <xf numFmtId="0" fontId="21" fillId="3" borderId="28" xfId="0" applyFont="1" applyFill="1" applyBorder="1" applyAlignment="1">
      <alignment horizontal="left" vertical="top" wrapText="1"/>
    </xf>
    <xf numFmtId="0" fontId="0" fillId="3" borderId="28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 vertical="top" wrapText="1"/>
    </xf>
    <xf numFmtId="0" fontId="0" fillId="3" borderId="30" xfId="0" applyFill="1" applyBorder="1"/>
    <xf numFmtId="164" fontId="19" fillId="3" borderId="31" xfId="0" applyNumberFormat="1" applyFont="1" applyFill="1" applyBorder="1" applyAlignment="1">
      <alignment horizontal="right" vertical="top" wrapText="1"/>
    </xf>
    <xf numFmtId="165" fontId="20" fillId="3" borderId="30" xfId="0" applyNumberFormat="1" applyFont="1" applyFill="1" applyBorder="1" applyAlignment="1">
      <alignment horizontal="left" vertical="top" wrapText="1"/>
    </xf>
    <xf numFmtId="0" fontId="0" fillId="3" borderId="32" xfId="0" applyFill="1" applyBorder="1"/>
    <xf numFmtId="0" fontId="19" fillId="3" borderId="33" xfId="0" applyFont="1" applyFill="1" applyBorder="1" applyAlignment="1">
      <alignment horizontal="left" vertical="top" wrapText="1"/>
    </xf>
    <xf numFmtId="0" fontId="0" fillId="3" borderId="33" xfId="0" applyFill="1" applyBorder="1"/>
    <xf numFmtId="164" fontId="19" fillId="3" borderId="34" xfId="0" applyNumberFormat="1" applyFont="1" applyFill="1" applyBorder="1" applyAlignment="1">
      <alignment horizontal="righ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64487</xdr:rowOff>
    </xdr:from>
    <xdr:to>
      <xdr:col>0</xdr:col>
      <xdr:colOff>3060000</xdr:colOff>
      <xdr:row>49</xdr:row>
      <xdr:rowOff>64474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365" y="64487"/>
          <a:ext cx="3047009" cy="9334487"/>
        </a:xfrm>
        <a:prstGeom prst="rect">
          <a:avLst/>
        </a:prstGeom>
        <a:gradFill>
          <a:gsLst>
            <a:gs pos="0">
              <a:srgbClr val="C0C0C0"/>
            </a:gs>
            <a:gs pos="100000">
              <a:srgbClr val="FFFFFF"/>
            </a:gs>
          </a:gsLst>
          <a:lin ang="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1008000</xdr:colOff>
      <xdr:row>0</xdr:row>
      <xdr:rowOff>177339</xdr:rowOff>
    </xdr:from>
    <xdr:to>
      <xdr:col>0</xdr:col>
      <xdr:colOff>6300000</xdr:colOff>
      <xdr:row>6</xdr:row>
      <xdr:rowOff>146739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15670" y="177339"/>
          <a:ext cx="5320174" cy="1112400"/>
        </a:xfrm>
        <a:prstGeom prst="rect">
          <a:avLst/>
        </a:prstGeom>
        <a:solidFill>
          <a:srgbClr val="FFFFFF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Direction départementale des Finances publiques de l'Hérault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334 Allée Henri II de Montmorency Division Budget Immobilier Logistique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     </a:t>
          </a:r>
        </a:p>
      </xdr:txBody>
    </xdr:sp>
    <xdr:clientData/>
  </xdr:twoCellAnchor>
  <xdr:twoCellAnchor editAs="absolute">
    <xdr:from>
      <xdr:col>0</xdr:col>
      <xdr:colOff>1008000</xdr:colOff>
      <xdr:row>15</xdr:row>
      <xdr:rowOff>60535</xdr:rowOff>
    </xdr:from>
    <xdr:to>
      <xdr:col>0</xdr:col>
      <xdr:colOff>6300000</xdr:colOff>
      <xdr:row>22</xdr:row>
      <xdr:rowOff>145748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31791" y="2918035"/>
          <a:ext cx="5287930" cy="1418713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500" b="1" i="0">
              <a:solidFill>
                <a:srgbClr val="FF0000"/>
              </a:solidFill>
              <a:latin typeface="Arial"/>
            </a:rPr>
            <a:t>D.P.G.F</a:t>
          </a:r>
        </a:p>
        <a:p>
          <a:pPr algn="ctr"/>
          <a:endParaRPr sz="1400">
            <a:solidFill>
              <a:srgbClr val="000000"/>
            </a:solidFill>
            <a:latin typeface="Arial Black"/>
          </a:endParaRP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DDFIP Sète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274 Avenue du Maréchal JUIN</a:t>
          </a:r>
        </a:p>
        <a:p>
          <a:pPr algn="ctr"/>
          <a:r>
            <a:rPr lang="fr-FR" sz="1100" b="0" i="0">
              <a:solidFill>
                <a:srgbClr val="000000"/>
              </a:solidFill>
              <a:latin typeface="Arial"/>
            </a:rPr>
            <a:t>32200 SETE</a:t>
          </a:r>
        </a:p>
      </xdr:txBody>
    </xdr:sp>
    <xdr:clientData/>
  </xdr:twoCellAnchor>
  <xdr:twoCellAnchor editAs="absolute">
    <xdr:from>
      <xdr:col>0</xdr:col>
      <xdr:colOff>1080000</xdr:colOff>
      <xdr:row>46</xdr:row>
      <xdr:rowOff>55591</xdr:rowOff>
    </xdr:from>
    <xdr:to>
      <xdr:col>0</xdr:col>
      <xdr:colOff>6264000</xdr:colOff>
      <xdr:row>46</xdr:row>
      <xdr:rowOff>55591</xdr:rowOff>
    </xdr:to>
    <xdr:cxnSp macro="">
      <xdr:nvCxn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080157" y="8818591"/>
          <a:ext cx="520732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87835</xdr:rowOff>
    </xdr:from>
    <xdr:to>
      <xdr:col>0</xdr:col>
      <xdr:colOff>6264000</xdr:colOff>
      <xdr:row>48</xdr:row>
      <xdr:rowOff>13148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80157" y="8850835"/>
          <a:ext cx="5207322" cy="306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      Sanitaire RDC - DDPP - Ménage - SGC v1 - Entrée - Vestiaire - Rénovationpeinture bureaux 3 ; 4 ; 6 - Isolation Phonique b37 - Mopieur SIE - Recouvrement - Réseau EU - Sanitaires Entrée (option 1) - Isolation bureaux existant DDPP (option 2) - 2 Places recharges (option 3) - Ensemble                                         07 juillet 2026            Page 01 - 0/0</a:t>
          </a:r>
        </a:p>
      </xdr:txBody>
    </xdr:sp>
    <xdr:clientData/>
  </xdr:twoCellAnchor>
  <xdr:twoCellAnchor editAs="absolute">
    <xdr:from>
      <xdr:col>0</xdr:col>
      <xdr:colOff>1044000</xdr:colOff>
      <xdr:row>28</xdr:row>
      <xdr:rowOff>179635</xdr:rowOff>
    </xdr:from>
    <xdr:to>
      <xdr:col>0</xdr:col>
      <xdr:colOff>6300000</xdr:colOff>
      <xdr:row>32</xdr:row>
      <xdr:rowOff>62504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047913" y="5513635"/>
          <a:ext cx="5287930" cy="644870"/>
        </a:xfrm>
        <a:prstGeom prst="rect">
          <a:avLst/>
        </a:prstGeom>
        <a:solidFill>
          <a:srgbClr val="FFFFFF"/>
        </a:solidFill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1400" b="1">
            <a:solidFill>
              <a:srgbClr val="FF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FF0000"/>
              </a:solidFill>
              <a:latin typeface="Arial"/>
            </a:rPr>
            <a:t>Lot N°01 MACROLOT 01 DECONSTRUCTION - GROS OEUVRE     </a:t>
          </a:r>
        </a:p>
        <a:p>
          <a:pPr algn="ctr"/>
          <a:endParaRPr sz="1600">
            <a:solidFill>
              <a:srgbClr val="FF0000"/>
            </a:solidFill>
            <a:latin typeface="Arial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2952000</xdr:colOff>
      <xdr:row>10</xdr:row>
      <xdr:rowOff>9725</xdr:rowOff>
    </xdr:from>
    <xdr:to>
      <xdr:col>0</xdr:col>
      <xdr:colOff>3924000</xdr:colOff>
      <xdr:row>12</xdr:row>
      <xdr:rowOff>136023</xdr:rowOff>
    </xdr:to>
    <xdr:pic>
      <xdr:nvPic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2522" y="1914725"/>
          <a:ext cx="26" cy="14"/>
        </a:xfrm>
        <a:prstGeom prst="rect">
          <a:avLst/>
        </a:prstGeom>
      </xdr:spPr>
    </xdr:pic>
    <xdr:clientData/>
  </xdr:twoCellAnchor>
  <xdr:twoCellAnchor editAs="absolute">
    <xdr:from>
      <xdr:col>0</xdr:col>
      <xdr:colOff>1116000</xdr:colOff>
      <xdr:row>2</xdr:row>
      <xdr:rowOff>62348</xdr:rowOff>
    </xdr:from>
    <xdr:to>
      <xdr:col>0</xdr:col>
      <xdr:colOff>1836000</xdr:colOff>
      <xdr:row>4</xdr:row>
      <xdr:rowOff>68270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643" y="443348"/>
          <a:ext cx="20" cy="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108743</xdr:rowOff>
    </xdr:from>
    <xdr:to>
      <xdr:col>6</xdr:col>
      <xdr:colOff>36000</xdr:colOff>
      <xdr:row>0</xdr:row>
      <xdr:rowOff>667996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83530" y="108743"/>
          <a:ext cx="5716800" cy="559252"/>
        </a:xfrm>
        <a:prstGeom prst="rect">
          <a:avLst/>
        </a:prstGeom>
        <a:solidFill>
          <a:srgbClr val="808080"/>
        </a:solidFill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80808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t"/>
        <a:lstStyle/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DDFIP Sète -  274 Avenue du Maréchal JUIN</a:t>
          </a:r>
        </a:p>
        <a:p>
          <a:pPr algn="l"/>
          <a:r>
            <a:rPr lang="fr-FR" sz="800" b="0" i="0">
              <a:solidFill>
                <a:srgbClr val="FFFFFF"/>
              </a:solidFill>
              <a:latin typeface="MS Shell Dlg"/>
            </a:rPr>
            <a:t>Direction départementale des Finances publiques de l'Hérault  -  </a:t>
          </a:r>
          <a:r>
            <a:rPr lang="fr-FR" sz="800" b="0" i="0">
              <a:solidFill>
                <a:srgbClr val="FFFFFF"/>
              </a:solidFill>
              <a:latin typeface="Arial Narrow"/>
            </a:rPr>
            <a:t>334 Allée Henri II de Montmorency Division Budget Immobilier Logistique</a:t>
          </a:r>
        </a:p>
        <a:p>
          <a:pPr algn="l"/>
          <a:r>
            <a:rPr lang="fr-FR" sz="1000" b="1" i="0">
              <a:solidFill>
                <a:srgbClr val="FFFFFF"/>
              </a:solidFill>
              <a:latin typeface="MS Shell Dlg"/>
            </a:rPr>
            <a:t>Lot N°01 MACROLOT 01 DECONSTRUCTION - GROS OEUVRE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4</xdr:col>
      <xdr:colOff>475425</xdr:colOff>
      <xdr:row>0</xdr:row>
      <xdr:rowOff>406966</xdr:rowOff>
    </xdr:from>
    <xdr:to>
      <xdr:col>5</xdr:col>
      <xdr:colOff>727425</xdr:colOff>
      <xdr:row>0</xdr:row>
      <xdr:rowOff>655523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66500" y="406966"/>
          <a:ext cx="966375" cy="248557"/>
        </a:xfrm>
        <a:prstGeom prst="roundRect">
          <a:avLst>
            <a:gd name="adj" fmla="val 6670"/>
          </a:avLst>
        </a:prstGeom>
        <a:solidFill>
          <a:srgbClr val="C0C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139" tIns="62139" rIns="62139" bIns="62139" rtlCol="0" anchor="ctr"/>
        <a:lstStyle/>
        <a:p>
          <a:pPr algn="ctr"/>
          <a:r>
            <a:rPr lang="fr-FR" sz="1100" b="1" i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D.P.G.F</a:t>
          </a:r>
          <a:endParaRPr lang="fr-FR" sz="900">
            <a:effectLst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230950</xdr:rowOff>
    </xdr:from>
    <xdr:to>
      <xdr:col>0</xdr:col>
      <xdr:colOff>576000</xdr:colOff>
      <xdr:row>0</xdr:row>
      <xdr:rowOff>545789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5" y="230950"/>
          <a:ext cx="16" cy="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6DED-504B-429B-BFBF-FAE21EC6A4DE}">
  <sheetPr>
    <pageSetUpPr fitToPage="1"/>
  </sheetPr>
  <dimension ref="A1"/>
  <sheetViews>
    <sheetView showGridLines="0" workbookViewId="0">
      <selection activeCell="A12" sqref="A12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4A2A-7C99-41DA-89D7-57D6F735565D}">
  <sheetPr>
    <pageSetUpPr fitToPage="1"/>
  </sheetPr>
  <dimension ref="A1:ZZ17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172" sqref="A1:F17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66.599999999999994" customHeight="1" x14ac:dyDescent="0.25">
      <c r="A1" s="71"/>
      <c r="B1" s="72"/>
      <c r="C1" s="72"/>
      <c r="D1" s="72"/>
      <c r="E1" s="72"/>
      <c r="F1" s="73"/>
    </row>
    <row r="2" spans="1:702" x14ac:dyDescent="0.25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25">
      <c r="A3" s="6"/>
      <c r="B3" s="7"/>
      <c r="C3" s="8"/>
      <c r="D3" s="8"/>
      <c r="E3" s="8"/>
      <c r="F3" s="9"/>
    </row>
    <row r="4" spans="1:702" x14ac:dyDescent="0.25">
      <c r="A4" s="10" t="s">
        <v>4</v>
      </c>
      <c r="B4" s="11" t="s">
        <v>5</v>
      </c>
      <c r="C4" s="12"/>
      <c r="D4" s="12"/>
      <c r="E4" s="12"/>
      <c r="F4" s="13"/>
    </row>
    <row r="5" spans="1:702" x14ac:dyDescent="0.25">
      <c r="A5" s="14" t="s">
        <v>6</v>
      </c>
      <c r="B5" s="15" t="s">
        <v>7</v>
      </c>
      <c r="C5" s="12"/>
      <c r="D5" s="12"/>
      <c r="E5" s="12"/>
      <c r="F5" s="13"/>
      <c r="ZY5" t="s">
        <v>8</v>
      </c>
      <c r="ZZ5" s="16" t="s">
        <v>9</v>
      </c>
    </row>
    <row r="6" spans="1:702" ht="25.5" x14ac:dyDescent="0.25">
      <c r="A6" s="17" t="s">
        <v>10</v>
      </c>
      <c r="B6" s="18" t="s">
        <v>11</v>
      </c>
      <c r="C6" s="12"/>
      <c r="D6" s="12"/>
      <c r="E6" s="12"/>
      <c r="F6" s="13"/>
      <c r="ZY6" t="s">
        <v>12</v>
      </c>
      <c r="ZZ6" s="16"/>
    </row>
    <row r="7" spans="1:702" x14ac:dyDescent="0.25">
      <c r="A7" s="19" t="s">
        <v>13</v>
      </c>
      <c r="B7" s="20" t="s">
        <v>14</v>
      </c>
      <c r="C7" s="12"/>
      <c r="D7" s="12"/>
      <c r="E7" s="12"/>
      <c r="F7" s="13"/>
      <c r="ZY7" t="s">
        <v>15</v>
      </c>
      <c r="ZZ7" s="16"/>
    </row>
    <row r="8" spans="1:702" x14ac:dyDescent="0.25">
      <c r="A8" s="21" t="s">
        <v>16</v>
      </c>
      <c r="B8" s="22" t="s">
        <v>17</v>
      </c>
      <c r="C8" s="23" t="s">
        <v>18</v>
      </c>
      <c r="D8" s="24"/>
      <c r="E8" s="25"/>
      <c r="F8" s="26">
        <f>ROUND(D8*E8,2)</f>
        <v>0</v>
      </c>
      <c r="ZY8" t="s">
        <v>19</v>
      </c>
      <c r="ZZ8" s="16" t="s">
        <v>20</v>
      </c>
    </row>
    <row r="9" spans="1:702" x14ac:dyDescent="0.25">
      <c r="A9" s="19" t="s">
        <v>21</v>
      </c>
      <c r="B9" s="20" t="s">
        <v>22</v>
      </c>
      <c r="C9" s="12"/>
      <c r="D9" s="12"/>
      <c r="E9" s="12"/>
      <c r="F9" s="13"/>
      <c r="ZY9" t="s">
        <v>23</v>
      </c>
      <c r="ZZ9" s="16"/>
    </row>
    <row r="10" spans="1:702" ht="24" x14ac:dyDescent="0.25">
      <c r="A10" s="21" t="s">
        <v>24</v>
      </c>
      <c r="B10" s="22" t="s">
        <v>25</v>
      </c>
      <c r="C10" s="23" t="s">
        <v>26</v>
      </c>
      <c r="D10" s="24"/>
      <c r="E10" s="25"/>
      <c r="F10" s="26">
        <f>ROUND(D10*E10,2)</f>
        <v>0</v>
      </c>
      <c r="ZY10" t="s">
        <v>27</v>
      </c>
      <c r="ZZ10" s="16" t="s">
        <v>28</v>
      </c>
    </row>
    <row r="11" spans="1:702" x14ac:dyDescent="0.25">
      <c r="A11" s="19" t="s">
        <v>29</v>
      </c>
      <c r="B11" s="20" t="s">
        <v>30</v>
      </c>
      <c r="C11" s="12"/>
      <c r="D11" s="12"/>
      <c r="E11" s="12"/>
      <c r="F11" s="13"/>
      <c r="ZY11" t="s">
        <v>31</v>
      </c>
      <c r="ZZ11" s="16"/>
    </row>
    <row r="12" spans="1:702" x14ac:dyDescent="0.25">
      <c r="A12" s="21" t="s">
        <v>32</v>
      </c>
      <c r="B12" s="22" t="s">
        <v>33</v>
      </c>
      <c r="C12" s="23" t="s">
        <v>34</v>
      </c>
      <c r="D12" s="24"/>
      <c r="E12" s="25"/>
      <c r="F12" s="26">
        <f>ROUND(D12*E12,2)</f>
        <v>0</v>
      </c>
      <c r="ZY12" t="s">
        <v>35</v>
      </c>
      <c r="ZZ12" s="16" t="s">
        <v>36</v>
      </c>
    </row>
    <row r="13" spans="1:702" x14ac:dyDescent="0.25">
      <c r="A13" s="19" t="s">
        <v>37</v>
      </c>
      <c r="B13" s="20" t="s">
        <v>38</v>
      </c>
      <c r="C13" s="12"/>
      <c r="D13" s="12"/>
      <c r="E13" s="12"/>
      <c r="F13" s="13"/>
      <c r="ZY13" t="s">
        <v>39</v>
      </c>
      <c r="ZZ13" s="16"/>
    </row>
    <row r="14" spans="1:702" x14ac:dyDescent="0.25">
      <c r="A14" s="27" t="s">
        <v>40</v>
      </c>
      <c r="B14" s="28" t="s">
        <v>41</v>
      </c>
      <c r="C14" s="12"/>
      <c r="D14" s="12"/>
      <c r="E14" s="12"/>
      <c r="F14" s="13"/>
      <c r="ZY14" t="s">
        <v>42</v>
      </c>
      <c r="ZZ14" s="16"/>
    </row>
    <row r="15" spans="1:702" x14ac:dyDescent="0.25">
      <c r="A15" s="21" t="s">
        <v>43</v>
      </c>
      <c r="B15" s="22" t="s">
        <v>44</v>
      </c>
      <c r="C15" s="23" t="s">
        <v>45</v>
      </c>
      <c r="D15" s="25"/>
      <c r="E15" s="25"/>
      <c r="F15" s="26">
        <f>ROUND(D15*E15,2)</f>
        <v>0</v>
      </c>
      <c r="ZY15" t="s">
        <v>46</v>
      </c>
      <c r="ZZ15" s="16" t="s">
        <v>47</v>
      </c>
    </row>
    <row r="16" spans="1:702" x14ac:dyDescent="0.25">
      <c r="A16" s="19" t="s">
        <v>48</v>
      </c>
      <c r="B16" s="20" t="s">
        <v>49</v>
      </c>
      <c r="C16" s="12"/>
      <c r="D16" s="12"/>
      <c r="E16" s="12"/>
      <c r="F16" s="13"/>
      <c r="ZY16" t="s">
        <v>50</v>
      </c>
      <c r="ZZ16" s="16"/>
    </row>
    <row r="17" spans="1:702" x14ac:dyDescent="0.25">
      <c r="A17" s="21" t="s">
        <v>51</v>
      </c>
      <c r="B17" s="22" t="s">
        <v>52</v>
      </c>
      <c r="C17" s="23" t="s">
        <v>53</v>
      </c>
      <c r="D17" s="29"/>
      <c r="E17" s="25"/>
      <c r="F17" s="26">
        <f>ROUND(D17*E17,2)</f>
        <v>0</v>
      </c>
      <c r="ZY17" t="s">
        <v>54</v>
      </c>
      <c r="ZZ17" s="16" t="s">
        <v>55</v>
      </c>
    </row>
    <row r="18" spans="1:702" x14ac:dyDescent="0.25">
      <c r="A18" s="27" t="s">
        <v>56</v>
      </c>
      <c r="B18" s="28" t="s">
        <v>57</v>
      </c>
      <c r="C18" s="12"/>
      <c r="D18" s="12"/>
      <c r="E18" s="12"/>
      <c r="F18" s="13"/>
      <c r="ZY18" t="s">
        <v>58</v>
      </c>
      <c r="ZZ18" s="16"/>
    </row>
    <row r="19" spans="1:702" x14ac:dyDescent="0.25">
      <c r="A19" s="21" t="s">
        <v>59</v>
      </c>
      <c r="B19" s="22" t="s">
        <v>60</v>
      </c>
      <c r="C19" s="23" t="s">
        <v>61</v>
      </c>
      <c r="D19" s="24"/>
      <c r="E19" s="25"/>
      <c r="F19" s="26">
        <f>ROUND(D19*E19,2)</f>
        <v>0</v>
      </c>
      <c r="ZY19" t="s">
        <v>62</v>
      </c>
      <c r="ZZ19" s="16" t="s">
        <v>63</v>
      </c>
    </row>
    <row r="20" spans="1:702" x14ac:dyDescent="0.25">
      <c r="A20" s="19" t="s">
        <v>64</v>
      </c>
      <c r="B20" s="20" t="s">
        <v>65</v>
      </c>
      <c r="C20" s="12"/>
      <c r="D20" s="12"/>
      <c r="E20" s="12"/>
      <c r="F20" s="13"/>
      <c r="ZY20" t="s">
        <v>66</v>
      </c>
      <c r="ZZ20" s="16"/>
    </row>
    <row r="21" spans="1:702" x14ac:dyDescent="0.25">
      <c r="A21" s="27" t="s">
        <v>67</v>
      </c>
      <c r="B21" s="28" t="s">
        <v>68</v>
      </c>
      <c r="C21" s="12"/>
      <c r="D21" s="12"/>
      <c r="E21" s="12"/>
      <c r="F21" s="13"/>
      <c r="ZY21" t="s">
        <v>69</v>
      </c>
      <c r="ZZ21" s="16"/>
    </row>
    <row r="22" spans="1:702" x14ac:dyDescent="0.25">
      <c r="A22" s="21" t="s">
        <v>70</v>
      </c>
      <c r="B22" s="22" t="s">
        <v>71</v>
      </c>
      <c r="C22" s="23" t="s">
        <v>72</v>
      </c>
      <c r="D22" s="25"/>
      <c r="E22" s="25"/>
      <c r="F22" s="26">
        <f>ROUND(D22*E22,2)</f>
        <v>0</v>
      </c>
      <c r="ZY22" t="s">
        <v>73</v>
      </c>
      <c r="ZZ22" s="16" t="s">
        <v>74</v>
      </c>
    </row>
    <row r="23" spans="1:702" x14ac:dyDescent="0.25">
      <c r="A23" s="21" t="s">
        <v>75</v>
      </c>
      <c r="B23" s="22" t="s">
        <v>76</v>
      </c>
      <c r="C23" s="23" t="s">
        <v>77</v>
      </c>
      <c r="D23" s="25"/>
      <c r="E23" s="25"/>
      <c r="F23" s="26">
        <f>ROUND(D23*E23,2)</f>
        <v>0</v>
      </c>
      <c r="ZY23" t="s">
        <v>78</v>
      </c>
      <c r="ZZ23" s="16" t="s">
        <v>79</v>
      </c>
    </row>
    <row r="24" spans="1:702" x14ac:dyDescent="0.25">
      <c r="A24" s="30"/>
      <c r="B24" s="31"/>
      <c r="C24" s="12"/>
      <c r="D24" s="12"/>
      <c r="E24" s="12"/>
      <c r="F24" s="32"/>
    </row>
    <row r="25" spans="1:702" x14ac:dyDescent="0.25">
      <c r="A25" s="33"/>
      <c r="B25" s="34" t="s">
        <v>80</v>
      </c>
      <c r="C25" s="12"/>
      <c r="D25" s="12"/>
      <c r="E25" s="12"/>
      <c r="F25" s="35">
        <f>SUBTOTAL(109,F5:F24)</f>
        <v>0</v>
      </c>
      <c r="G25" s="36"/>
      <c r="ZY25" t="s">
        <v>81</v>
      </c>
    </row>
    <row r="26" spans="1:702" x14ac:dyDescent="0.25">
      <c r="A26" s="37"/>
      <c r="B26" s="38"/>
      <c r="C26" s="12"/>
      <c r="D26" s="12"/>
      <c r="E26" s="12"/>
      <c r="F26" s="9"/>
    </row>
    <row r="27" spans="1:702" x14ac:dyDescent="0.25">
      <c r="A27" s="10" t="s">
        <v>82</v>
      </c>
      <c r="B27" s="11" t="s">
        <v>83</v>
      </c>
      <c r="C27" s="12"/>
      <c r="D27" s="12"/>
      <c r="E27" s="12"/>
      <c r="F27" s="13"/>
    </row>
    <row r="28" spans="1:702" x14ac:dyDescent="0.25">
      <c r="A28" s="14" t="s">
        <v>84</v>
      </c>
      <c r="B28" s="15" t="s">
        <v>85</v>
      </c>
      <c r="C28" s="12"/>
      <c r="D28" s="12"/>
      <c r="E28" s="12"/>
      <c r="F28" s="13"/>
      <c r="ZY28" t="s">
        <v>86</v>
      </c>
      <c r="ZZ28" s="16" t="s">
        <v>87</v>
      </c>
    </row>
    <row r="29" spans="1:702" ht="25.5" x14ac:dyDescent="0.25">
      <c r="A29" s="17" t="s">
        <v>88</v>
      </c>
      <c r="B29" s="18" t="s">
        <v>89</v>
      </c>
      <c r="C29" s="12"/>
      <c r="D29" s="12"/>
      <c r="E29" s="12"/>
      <c r="F29" s="13"/>
      <c r="ZY29" t="s">
        <v>90</v>
      </c>
      <c r="ZZ29" s="16"/>
    </row>
    <row r="30" spans="1:702" x14ac:dyDescent="0.25">
      <c r="A30" s="19" t="s">
        <v>91</v>
      </c>
      <c r="B30" s="20" t="s">
        <v>92</v>
      </c>
      <c r="C30" s="12"/>
      <c r="D30" s="12"/>
      <c r="E30" s="12"/>
      <c r="F30" s="13"/>
      <c r="ZY30" t="s">
        <v>93</v>
      </c>
      <c r="ZZ30" s="16"/>
    </row>
    <row r="31" spans="1:702" x14ac:dyDescent="0.25">
      <c r="A31" s="27" t="s">
        <v>94</v>
      </c>
      <c r="B31" s="28" t="s">
        <v>95</v>
      </c>
      <c r="C31" s="12"/>
      <c r="D31" s="12"/>
      <c r="E31" s="12"/>
      <c r="F31" s="13"/>
      <c r="ZY31" t="s">
        <v>96</v>
      </c>
      <c r="ZZ31" s="16"/>
    </row>
    <row r="32" spans="1:702" ht="25.5" x14ac:dyDescent="0.25">
      <c r="A32" s="27" t="s">
        <v>97</v>
      </c>
      <c r="B32" s="28" t="s">
        <v>98</v>
      </c>
      <c r="C32" s="12"/>
      <c r="D32" s="12"/>
      <c r="E32" s="12"/>
      <c r="F32" s="13"/>
      <c r="ZY32" t="s">
        <v>99</v>
      </c>
      <c r="ZZ32" s="16"/>
    </row>
    <row r="33" spans="1:702" x14ac:dyDescent="0.25">
      <c r="A33" s="21" t="s">
        <v>100</v>
      </c>
      <c r="B33" s="22" t="s">
        <v>101</v>
      </c>
      <c r="C33" s="23" t="s">
        <v>102</v>
      </c>
      <c r="D33" s="24"/>
      <c r="E33" s="25"/>
      <c r="F33" s="26">
        <f>ROUND(D33*E33,2)</f>
        <v>0</v>
      </c>
      <c r="ZY33" t="s">
        <v>103</v>
      </c>
      <c r="ZZ33" s="16" t="s">
        <v>104</v>
      </c>
    </row>
    <row r="34" spans="1:702" x14ac:dyDescent="0.25">
      <c r="A34" s="19" t="s">
        <v>105</v>
      </c>
      <c r="B34" s="20" t="s">
        <v>106</v>
      </c>
      <c r="C34" s="12"/>
      <c r="D34" s="12"/>
      <c r="E34" s="12"/>
      <c r="F34" s="13"/>
      <c r="ZY34" t="s">
        <v>107</v>
      </c>
      <c r="ZZ34" s="16"/>
    </row>
    <row r="35" spans="1:702" x14ac:dyDescent="0.25">
      <c r="A35" s="27" t="s">
        <v>108</v>
      </c>
      <c r="B35" s="28" t="s">
        <v>109</v>
      </c>
      <c r="C35" s="12"/>
      <c r="D35" s="12"/>
      <c r="E35" s="12"/>
      <c r="F35" s="13"/>
      <c r="ZY35" t="s">
        <v>110</v>
      </c>
      <c r="ZZ35" s="16"/>
    </row>
    <row r="36" spans="1:702" x14ac:dyDescent="0.25">
      <c r="A36" s="21" t="s">
        <v>111</v>
      </c>
      <c r="B36" s="22" t="s">
        <v>112</v>
      </c>
      <c r="C36" s="23" t="s">
        <v>113</v>
      </c>
      <c r="D36" s="25"/>
      <c r="E36" s="25"/>
      <c r="F36" s="26">
        <f>ROUND(D36*E36,2)</f>
        <v>0</v>
      </c>
      <c r="ZY36" t="s">
        <v>114</v>
      </c>
      <c r="ZZ36" s="16" t="s">
        <v>115</v>
      </c>
    </row>
    <row r="37" spans="1:702" x14ac:dyDescent="0.25">
      <c r="A37" s="19" t="s">
        <v>116</v>
      </c>
      <c r="B37" s="20" t="s">
        <v>117</v>
      </c>
      <c r="C37" s="12"/>
      <c r="D37" s="12"/>
      <c r="E37" s="12"/>
      <c r="F37" s="13"/>
      <c r="ZY37" t="s">
        <v>118</v>
      </c>
      <c r="ZZ37" s="16"/>
    </row>
    <row r="38" spans="1:702" x14ac:dyDescent="0.25">
      <c r="A38" s="27" t="s">
        <v>119</v>
      </c>
      <c r="B38" s="28" t="s">
        <v>120</v>
      </c>
      <c r="C38" s="12"/>
      <c r="D38" s="12"/>
      <c r="E38" s="12"/>
      <c r="F38" s="13"/>
      <c r="ZY38" t="s">
        <v>121</v>
      </c>
      <c r="ZZ38" s="16"/>
    </row>
    <row r="39" spans="1:702" ht="25.5" x14ac:dyDescent="0.25">
      <c r="A39" s="27" t="s">
        <v>122</v>
      </c>
      <c r="B39" s="28" t="s">
        <v>123</v>
      </c>
      <c r="C39" s="12"/>
      <c r="D39" s="12"/>
      <c r="E39" s="12"/>
      <c r="F39" s="13"/>
      <c r="ZY39" t="s">
        <v>124</v>
      </c>
      <c r="ZZ39" s="16"/>
    </row>
    <row r="40" spans="1:702" x14ac:dyDescent="0.25">
      <c r="A40" s="21" t="s">
        <v>125</v>
      </c>
      <c r="B40" s="22" t="s">
        <v>126</v>
      </c>
      <c r="C40" s="23" t="s">
        <v>127</v>
      </c>
      <c r="D40" s="29"/>
      <c r="E40" s="25"/>
      <c r="F40" s="26">
        <f>ROUND(D40*E40,2)</f>
        <v>0</v>
      </c>
      <c r="ZY40" t="s">
        <v>128</v>
      </c>
      <c r="ZZ40" s="16" t="s">
        <v>129</v>
      </c>
    </row>
    <row r="41" spans="1:702" x14ac:dyDescent="0.25">
      <c r="A41" s="39" t="s">
        <v>130</v>
      </c>
      <c r="B41" s="40" t="s">
        <v>131</v>
      </c>
      <c r="C41" s="12"/>
      <c r="D41" s="12"/>
      <c r="E41" s="12"/>
      <c r="F41" s="13"/>
      <c r="ZY41" t="s">
        <v>132</v>
      </c>
      <c r="ZZ41" s="16" t="s">
        <v>133</v>
      </c>
    </row>
    <row r="42" spans="1:702" x14ac:dyDescent="0.25">
      <c r="A42" s="17" t="s">
        <v>134</v>
      </c>
      <c r="B42" s="18" t="s">
        <v>135</v>
      </c>
      <c r="C42" s="12"/>
      <c r="D42" s="12"/>
      <c r="E42" s="12"/>
      <c r="F42" s="13"/>
      <c r="ZY42" t="s">
        <v>136</v>
      </c>
      <c r="ZZ42" s="16"/>
    </row>
    <row r="43" spans="1:702" x14ac:dyDescent="0.25">
      <c r="A43" s="19" t="s">
        <v>137</v>
      </c>
      <c r="B43" s="20" t="s">
        <v>138</v>
      </c>
      <c r="C43" s="12"/>
      <c r="D43" s="12"/>
      <c r="E43" s="12"/>
      <c r="F43" s="13"/>
      <c r="ZY43" t="s">
        <v>139</v>
      </c>
      <c r="ZZ43" s="16"/>
    </row>
    <row r="44" spans="1:702" x14ac:dyDescent="0.25">
      <c r="A44" s="27" t="s">
        <v>140</v>
      </c>
      <c r="B44" s="28" t="s">
        <v>141</v>
      </c>
      <c r="C44" s="12"/>
      <c r="D44" s="12"/>
      <c r="E44" s="12"/>
      <c r="F44" s="13"/>
      <c r="ZY44" t="s">
        <v>142</v>
      </c>
      <c r="ZZ44" s="16"/>
    </row>
    <row r="45" spans="1:702" x14ac:dyDescent="0.25">
      <c r="A45" s="21" t="s">
        <v>143</v>
      </c>
      <c r="B45" s="22" t="s">
        <v>144</v>
      </c>
      <c r="C45" s="23" t="s">
        <v>145</v>
      </c>
      <c r="D45" s="24"/>
      <c r="E45" s="25"/>
      <c r="F45" s="26">
        <f>ROUND(D45*E45,2)</f>
        <v>0</v>
      </c>
      <c r="ZY45" t="s">
        <v>146</v>
      </c>
      <c r="ZZ45" s="16" t="s">
        <v>147</v>
      </c>
    </row>
    <row r="46" spans="1:702" x14ac:dyDescent="0.25">
      <c r="A46" s="19" t="s">
        <v>148</v>
      </c>
      <c r="B46" s="20" t="s">
        <v>149</v>
      </c>
      <c r="C46" s="12"/>
      <c r="D46" s="12"/>
      <c r="E46" s="12"/>
      <c r="F46" s="13"/>
      <c r="ZY46" t="s">
        <v>150</v>
      </c>
      <c r="ZZ46" s="16"/>
    </row>
    <row r="47" spans="1:702" x14ac:dyDescent="0.25">
      <c r="A47" s="27" t="s">
        <v>151</v>
      </c>
      <c r="B47" s="28" t="s">
        <v>152</v>
      </c>
      <c r="C47" s="12"/>
      <c r="D47" s="12"/>
      <c r="E47" s="12"/>
      <c r="F47" s="13"/>
      <c r="ZY47" t="s">
        <v>153</v>
      </c>
      <c r="ZZ47" s="16"/>
    </row>
    <row r="48" spans="1:702" x14ac:dyDescent="0.25">
      <c r="A48" s="21" t="s">
        <v>154</v>
      </c>
      <c r="B48" s="22" t="s">
        <v>155</v>
      </c>
      <c r="C48" s="23" t="s">
        <v>156</v>
      </c>
      <c r="D48" s="24"/>
      <c r="E48" s="25"/>
      <c r="F48" s="26">
        <f>ROUND(D48*E48,2)</f>
        <v>0</v>
      </c>
      <c r="ZY48" t="s">
        <v>157</v>
      </c>
      <c r="ZZ48" s="16" t="s">
        <v>158</v>
      </c>
    </row>
    <row r="49" spans="1:702" x14ac:dyDescent="0.25">
      <c r="A49" s="19" t="s">
        <v>159</v>
      </c>
      <c r="B49" s="20" t="s">
        <v>160</v>
      </c>
      <c r="C49" s="12"/>
      <c r="D49" s="12"/>
      <c r="E49" s="12"/>
      <c r="F49" s="13"/>
      <c r="ZY49" t="s">
        <v>161</v>
      </c>
      <c r="ZZ49" s="16"/>
    </row>
    <row r="50" spans="1:702" x14ac:dyDescent="0.25">
      <c r="A50" s="27" t="s">
        <v>162</v>
      </c>
      <c r="B50" s="28" t="s">
        <v>163</v>
      </c>
      <c r="C50" s="12"/>
      <c r="D50" s="12"/>
      <c r="E50" s="12"/>
      <c r="F50" s="13"/>
      <c r="ZY50" t="s">
        <v>164</v>
      </c>
      <c r="ZZ50" s="16"/>
    </row>
    <row r="51" spans="1:702" ht="25.5" x14ac:dyDescent="0.25">
      <c r="A51" s="27" t="s">
        <v>165</v>
      </c>
      <c r="B51" s="28" t="s">
        <v>166</v>
      </c>
      <c r="C51" s="12"/>
      <c r="D51" s="12"/>
      <c r="E51" s="12"/>
      <c r="F51" s="13"/>
      <c r="ZY51" t="s">
        <v>167</v>
      </c>
      <c r="ZZ51" s="16"/>
    </row>
    <row r="52" spans="1:702" ht="24" x14ac:dyDescent="0.25">
      <c r="A52" s="21" t="s">
        <v>168</v>
      </c>
      <c r="B52" s="22" t="s">
        <v>169</v>
      </c>
      <c r="C52" s="23" t="s">
        <v>170</v>
      </c>
      <c r="D52" s="25"/>
      <c r="E52" s="25"/>
      <c r="F52" s="26">
        <f>ROUND(D52*E52,2)</f>
        <v>0</v>
      </c>
      <c r="ZY52" t="s">
        <v>171</v>
      </c>
      <c r="ZZ52" s="16" t="s">
        <v>172</v>
      </c>
    </row>
    <row r="53" spans="1:702" ht="25.5" x14ac:dyDescent="0.25">
      <c r="A53" s="27" t="s">
        <v>173</v>
      </c>
      <c r="B53" s="28" t="s">
        <v>174</v>
      </c>
      <c r="C53" s="12"/>
      <c r="D53" s="12"/>
      <c r="E53" s="12"/>
      <c r="F53" s="13"/>
      <c r="ZY53" t="s">
        <v>175</v>
      </c>
      <c r="ZZ53" s="16"/>
    </row>
    <row r="54" spans="1:702" x14ac:dyDescent="0.25">
      <c r="A54" s="21" t="s">
        <v>176</v>
      </c>
      <c r="B54" s="22" t="s">
        <v>177</v>
      </c>
      <c r="C54" s="23" t="s">
        <v>178</v>
      </c>
      <c r="D54" s="29"/>
      <c r="E54" s="25"/>
      <c r="F54" s="26">
        <f>ROUND(D54*E54,2)</f>
        <v>0</v>
      </c>
      <c r="ZY54" t="s">
        <v>179</v>
      </c>
      <c r="ZZ54" s="16" t="s">
        <v>180</v>
      </c>
    </row>
    <row r="55" spans="1:702" ht="25.5" x14ac:dyDescent="0.25">
      <c r="A55" s="27" t="s">
        <v>181</v>
      </c>
      <c r="B55" s="28" t="s">
        <v>182</v>
      </c>
      <c r="C55" s="12"/>
      <c r="D55" s="12"/>
      <c r="E55" s="12"/>
      <c r="F55" s="13"/>
      <c r="ZY55" t="s">
        <v>183</v>
      </c>
      <c r="ZZ55" s="16"/>
    </row>
    <row r="56" spans="1:702" x14ac:dyDescent="0.25">
      <c r="A56" s="21" t="s">
        <v>184</v>
      </c>
      <c r="B56" s="22" t="s">
        <v>185</v>
      </c>
      <c r="C56" s="23" t="s">
        <v>186</v>
      </c>
      <c r="D56" s="29"/>
      <c r="E56" s="25"/>
      <c r="F56" s="26">
        <f>ROUND(D56*E56,2)</f>
        <v>0</v>
      </c>
      <c r="ZY56" t="s">
        <v>187</v>
      </c>
      <c r="ZZ56" s="16" t="s">
        <v>188</v>
      </c>
    </row>
    <row r="57" spans="1:702" x14ac:dyDescent="0.25">
      <c r="A57" s="19" t="s">
        <v>189</v>
      </c>
      <c r="B57" s="20" t="s">
        <v>190</v>
      </c>
      <c r="C57" s="12"/>
      <c r="D57" s="12"/>
      <c r="E57" s="12"/>
      <c r="F57" s="13"/>
      <c r="ZY57" t="s">
        <v>191</v>
      </c>
      <c r="ZZ57" s="16"/>
    </row>
    <row r="58" spans="1:702" x14ac:dyDescent="0.25">
      <c r="A58" s="27" t="s">
        <v>192</v>
      </c>
      <c r="B58" s="28" t="s">
        <v>193</v>
      </c>
      <c r="C58" s="12"/>
      <c r="D58" s="12"/>
      <c r="E58" s="12"/>
      <c r="F58" s="13"/>
      <c r="ZY58" t="s">
        <v>194</v>
      </c>
      <c r="ZZ58" s="16"/>
    </row>
    <row r="59" spans="1:702" ht="24" x14ac:dyDescent="0.25">
      <c r="A59" s="21" t="s">
        <v>195</v>
      </c>
      <c r="B59" s="22" t="s">
        <v>196</v>
      </c>
      <c r="C59" s="23" t="s">
        <v>197</v>
      </c>
      <c r="D59" s="25"/>
      <c r="E59" s="25"/>
      <c r="F59" s="26">
        <f>ROUND(D59*E59,2)</f>
        <v>0</v>
      </c>
      <c r="ZY59" t="s">
        <v>198</v>
      </c>
      <c r="ZZ59" s="16" t="s">
        <v>199</v>
      </c>
    </row>
    <row r="60" spans="1:702" x14ac:dyDescent="0.25">
      <c r="A60" s="19" t="s">
        <v>200</v>
      </c>
      <c r="B60" s="20" t="s">
        <v>201</v>
      </c>
      <c r="C60" s="12"/>
      <c r="D60" s="12"/>
      <c r="E60" s="12"/>
      <c r="F60" s="13"/>
      <c r="ZY60" t="s">
        <v>202</v>
      </c>
      <c r="ZZ60" s="16"/>
    </row>
    <row r="61" spans="1:702" x14ac:dyDescent="0.25">
      <c r="A61" s="27" t="s">
        <v>203</v>
      </c>
      <c r="B61" s="28" t="s">
        <v>204</v>
      </c>
      <c r="C61" s="12"/>
      <c r="D61" s="12"/>
      <c r="E61" s="12"/>
      <c r="F61" s="13"/>
      <c r="ZY61" t="s">
        <v>205</v>
      </c>
      <c r="ZZ61" s="16"/>
    </row>
    <row r="62" spans="1:702" ht="30" x14ac:dyDescent="0.25">
      <c r="A62" s="21" t="s">
        <v>206</v>
      </c>
      <c r="B62" s="22" t="s">
        <v>207</v>
      </c>
      <c r="C62" s="23" t="s">
        <v>208</v>
      </c>
      <c r="D62" s="25"/>
      <c r="E62" s="25"/>
      <c r="F62" s="26">
        <f>ROUND(D62*E62,2)</f>
        <v>0</v>
      </c>
      <c r="ZY62" t="s">
        <v>209</v>
      </c>
      <c r="ZZ62" s="16" t="s">
        <v>210</v>
      </c>
    </row>
    <row r="63" spans="1:702" x14ac:dyDescent="0.25">
      <c r="A63" s="19" t="s">
        <v>211</v>
      </c>
      <c r="B63" s="20" t="s">
        <v>212</v>
      </c>
      <c r="C63" s="12"/>
      <c r="D63" s="12"/>
      <c r="E63" s="12"/>
      <c r="F63" s="13"/>
      <c r="ZY63" t="s">
        <v>213</v>
      </c>
      <c r="ZZ63" s="16"/>
    </row>
    <row r="64" spans="1:702" x14ac:dyDescent="0.25">
      <c r="A64" s="27" t="s">
        <v>214</v>
      </c>
      <c r="B64" s="28" t="s">
        <v>215</v>
      </c>
      <c r="C64" s="12"/>
      <c r="D64" s="12"/>
      <c r="E64" s="12"/>
      <c r="F64" s="13"/>
      <c r="ZY64" t="s">
        <v>216</v>
      </c>
      <c r="ZZ64" s="16"/>
    </row>
    <row r="65" spans="1:702" x14ac:dyDescent="0.25">
      <c r="A65" s="21" t="s">
        <v>217</v>
      </c>
      <c r="B65" s="22" t="s">
        <v>218</v>
      </c>
      <c r="C65" s="23" t="s">
        <v>219</v>
      </c>
      <c r="D65" s="24"/>
      <c r="E65" s="25"/>
      <c r="F65" s="26">
        <f>ROUND(D65*E65,2)</f>
        <v>0</v>
      </c>
      <c r="ZY65" t="s">
        <v>220</v>
      </c>
      <c r="ZZ65" s="16" t="s">
        <v>221</v>
      </c>
    </row>
    <row r="66" spans="1:702" x14ac:dyDescent="0.25">
      <c r="A66" s="21" t="s">
        <v>222</v>
      </c>
      <c r="B66" s="22" t="s">
        <v>223</v>
      </c>
      <c r="C66" s="23" t="s">
        <v>224</v>
      </c>
      <c r="D66" s="24"/>
      <c r="E66" s="25"/>
      <c r="F66" s="26">
        <f>ROUND(D66*E66,2)</f>
        <v>0</v>
      </c>
      <c r="ZY66" t="s">
        <v>225</v>
      </c>
      <c r="ZZ66" s="16" t="s">
        <v>226</v>
      </c>
    </row>
    <row r="67" spans="1:702" x14ac:dyDescent="0.25">
      <c r="A67" s="30"/>
      <c r="B67" s="31"/>
      <c r="C67" s="12"/>
      <c r="D67" s="12"/>
      <c r="E67" s="12"/>
      <c r="F67" s="32"/>
    </row>
    <row r="68" spans="1:702" x14ac:dyDescent="0.25">
      <c r="A68" s="33"/>
      <c r="B68" s="34" t="s">
        <v>227</v>
      </c>
      <c r="C68" s="12"/>
      <c r="D68" s="12"/>
      <c r="E68" s="12"/>
      <c r="F68" s="35">
        <f>SUBTOTAL(109,F28:F67)</f>
        <v>0</v>
      </c>
      <c r="G68" s="36"/>
      <c r="ZY68" t="s">
        <v>228</v>
      </c>
    </row>
    <row r="69" spans="1:702" x14ac:dyDescent="0.25">
      <c r="A69" s="37"/>
      <c r="B69" s="38"/>
      <c r="C69" s="12"/>
      <c r="D69" s="12"/>
      <c r="E69" s="12"/>
      <c r="F69" s="9"/>
    </row>
    <row r="70" spans="1:702" x14ac:dyDescent="0.25">
      <c r="A70" s="10" t="s">
        <v>229</v>
      </c>
      <c r="B70" s="11" t="s">
        <v>230</v>
      </c>
      <c r="C70" s="12"/>
      <c r="D70" s="12"/>
      <c r="E70" s="12"/>
      <c r="F70" s="13"/>
    </row>
    <row r="71" spans="1:702" x14ac:dyDescent="0.25">
      <c r="A71" s="14" t="s">
        <v>231</v>
      </c>
      <c r="B71" s="15" t="s">
        <v>232</v>
      </c>
      <c r="C71" s="12"/>
      <c r="D71" s="12"/>
      <c r="E71" s="12"/>
      <c r="F71" s="13"/>
      <c r="ZY71" t="s">
        <v>233</v>
      </c>
      <c r="ZZ71" s="16" t="s">
        <v>234</v>
      </c>
    </row>
    <row r="72" spans="1:702" ht="25.5" x14ac:dyDescent="0.25">
      <c r="A72" s="17" t="s">
        <v>235</v>
      </c>
      <c r="B72" s="18" t="s">
        <v>236</v>
      </c>
      <c r="C72" s="12"/>
      <c r="D72" s="12"/>
      <c r="E72" s="12"/>
      <c r="F72" s="13"/>
      <c r="ZY72" t="s">
        <v>237</v>
      </c>
      <c r="ZZ72" s="16"/>
    </row>
    <row r="73" spans="1:702" x14ac:dyDescent="0.25">
      <c r="A73" s="19" t="s">
        <v>238</v>
      </c>
      <c r="B73" s="20" t="s">
        <v>239</v>
      </c>
      <c r="C73" s="12"/>
      <c r="D73" s="12"/>
      <c r="E73" s="12"/>
      <c r="F73" s="13"/>
      <c r="ZY73" t="s">
        <v>240</v>
      </c>
      <c r="ZZ73" s="16"/>
    </row>
    <row r="74" spans="1:702" x14ac:dyDescent="0.25">
      <c r="A74" s="27" t="s">
        <v>241</v>
      </c>
      <c r="B74" s="28" t="s">
        <v>242</v>
      </c>
      <c r="C74" s="12"/>
      <c r="D74" s="12"/>
      <c r="E74" s="12"/>
      <c r="F74" s="13"/>
      <c r="ZY74" t="s">
        <v>243</v>
      </c>
      <c r="ZZ74" s="16"/>
    </row>
    <row r="75" spans="1:702" ht="25.5" x14ac:dyDescent="0.25">
      <c r="A75" s="27" t="s">
        <v>244</v>
      </c>
      <c r="B75" s="28" t="s">
        <v>245</v>
      </c>
      <c r="C75" s="12"/>
      <c r="D75" s="12"/>
      <c r="E75" s="12"/>
      <c r="F75" s="13"/>
      <c r="ZY75" t="s">
        <v>246</v>
      </c>
      <c r="ZZ75" s="16"/>
    </row>
    <row r="76" spans="1:702" x14ac:dyDescent="0.25">
      <c r="A76" s="21" t="s">
        <v>247</v>
      </c>
      <c r="B76" s="22" t="s">
        <v>248</v>
      </c>
      <c r="C76" s="23" t="s">
        <v>249</v>
      </c>
      <c r="D76" s="24"/>
      <c r="E76" s="25"/>
      <c r="F76" s="26">
        <f>ROUND(D76*E76,2)</f>
        <v>0</v>
      </c>
      <c r="ZY76" t="s">
        <v>250</v>
      </c>
      <c r="ZZ76" s="16" t="s">
        <v>251</v>
      </c>
    </row>
    <row r="77" spans="1:702" x14ac:dyDescent="0.25">
      <c r="A77" s="19" t="s">
        <v>252</v>
      </c>
      <c r="B77" s="20" t="s">
        <v>253</v>
      </c>
      <c r="C77" s="12"/>
      <c r="D77" s="12"/>
      <c r="E77" s="12"/>
      <c r="F77" s="13"/>
      <c r="ZY77" t="s">
        <v>254</v>
      </c>
      <c r="ZZ77" s="16"/>
    </row>
    <row r="78" spans="1:702" x14ac:dyDescent="0.25">
      <c r="A78" s="21" t="s">
        <v>255</v>
      </c>
      <c r="B78" s="22" t="s">
        <v>256</v>
      </c>
      <c r="C78" s="23" t="s">
        <v>257</v>
      </c>
      <c r="D78" s="24"/>
      <c r="E78" s="25"/>
      <c r="F78" s="26">
        <f>ROUND(D78*E78,2)</f>
        <v>0</v>
      </c>
      <c r="ZY78" t="s">
        <v>258</v>
      </c>
      <c r="ZZ78" s="16" t="s">
        <v>259</v>
      </c>
    </row>
    <row r="79" spans="1:702" x14ac:dyDescent="0.25">
      <c r="A79" s="19" t="s">
        <v>260</v>
      </c>
      <c r="B79" s="20" t="s">
        <v>261</v>
      </c>
      <c r="C79" s="12"/>
      <c r="D79" s="12"/>
      <c r="E79" s="12"/>
      <c r="F79" s="13"/>
      <c r="ZY79" t="s">
        <v>262</v>
      </c>
      <c r="ZZ79" s="16"/>
    </row>
    <row r="80" spans="1:702" x14ac:dyDescent="0.25">
      <c r="A80" s="21" t="s">
        <v>263</v>
      </c>
      <c r="B80" s="22" t="s">
        <v>264</v>
      </c>
      <c r="C80" s="23" t="s">
        <v>265</v>
      </c>
      <c r="D80" s="25"/>
      <c r="E80" s="25"/>
      <c r="F80" s="26">
        <f>ROUND(D80*E80,2)</f>
        <v>0</v>
      </c>
      <c r="ZY80" t="s">
        <v>266</v>
      </c>
      <c r="ZZ80" s="16" t="s">
        <v>267</v>
      </c>
    </row>
    <row r="81" spans="1:702" x14ac:dyDescent="0.25">
      <c r="A81" s="30"/>
      <c r="B81" s="31"/>
      <c r="C81" s="12"/>
      <c r="D81" s="12"/>
      <c r="E81" s="12"/>
      <c r="F81" s="32"/>
    </row>
    <row r="82" spans="1:702" x14ac:dyDescent="0.25">
      <c r="A82" s="33"/>
      <c r="B82" s="34" t="s">
        <v>268</v>
      </c>
      <c r="C82" s="12"/>
      <c r="D82" s="12"/>
      <c r="E82" s="12"/>
      <c r="F82" s="35">
        <f>SUBTOTAL(109,F71:F81)</f>
        <v>0</v>
      </c>
      <c r="G82" s="36"/>
      <c r="ZY82" t="s">
        <v>269</v>
      </c>
    </row>
    <row r="83" spans="1:702" x14ac:dyDescent="0.25">
      <c r="A83" s="37"/>
      <c r="B83" s="38"/>
      <c r="C83" s="12"/>
      <c r="D83" s="12"/>
      <c r="E83" s="12"/>
      <c r="F83" s="9"/>
    </row>
    <row r="84" spans="1:702" x14ac:dyDescent="0.25">
      <c r="A84" s="10" t="s">
        <v>270</v>
      </c>
      <c r="B84" s="11" t="s">
        <v>271</v>
      </c>
      <c r="C84" s="12"/>
      <c r="D84" s="12"/>
      <c r="E84" s="12"/>
      <c r="F84" s="13"/>
    </row>
    <row r="85" spans="1:702" x14ac:dyDescent="0.25">
      <c r="A85" s="14" t="s">
        <v>272</v>
      </c>
      <c r="B85" s="15" t="s">
        <v>273</v>
      </c>
      <c r="C85" s="12"/>
      <c r="D85" s="12"/>
      <c r="E85" s="12"/>
      <c r="F85" s="13"/>
      <c r="ZY85" t="s">
        <v>274</v>
      </c>
      <c r="ZZ85" s="16" t="s">
        <v>275</v>
      </c>
    </row>
    <row r="86" spans="1:702" ht="25.5" x14ac:dyDescent="0.25">
      <c r="A86" s="17" t="s">
        <v>276</v>
      </c>
      <c r="B86" s="18" t="s">
        <v>277</v>
      </c>
      <c r="C86" s="12"/>
      <c r="D86" s="12"/>
      <c r="E86" s="12"/>
      <c r="F86" s="13"/>
      <c r="ZY86" t="s">
        <v>278</v>
      </c>
      <c r="ZZ86" s="16"/>
    </row>
    <row r="87" spans="1:702" x14ac:dyDescent="0.25">
      <c r="A87" s="19" t="s">
        <v>279</v>
      </c>
      <c r="B87" s="20" t="s">
        <v>280</v>
      </c>
      <c r="C87" s="12"/>
      <c r="D87" s="12"/>
      <c r="E87" s="12"/>
      <c r="F87" s="13"/>
      <c r="ZY87" t="s">
        <v>281</v>
      </c>
      <c r="ZZ87" s="16"/>
    </row>
    <row r="88" spans="1:702" x14ac:dyDescent="0.25">
      <c r="A88" s="21" t="s">
        <v>282</v>
      </c>
      <c r="B88" s="22" t="s">
        <v>283</v>
      </c>
      <c r="C88" s="23" t="s">
        <v>284</v>
      </c>
      <c r="D88" s="24"/>
      <c r="E88" s="25"/>
      <c r="F88" s="26">
        <f>ROUND(D88*E88,2)</f>
        <v>0</v>
      </c>
      <c r="ZY88" t="s">
        <v>285</v>
      </c>
      <c r="ZZ88" s="16" t="s">
        <v>286</v>
      </c>
    </row>
    <row r="89" spans="1:702" x14ac:dyDescent="0.25">
      <c r="A89" s="30"/>
      <c r="B89" s="31"/>
      <c r="C89" s="12"/>
      <c r="D89" s="12"/>
      <c r="E89" s="12"/>
      <c r="F89" s="32"/>
    </row>
    <row r="90" spans="1:702" x14ac:dyDescent="0.25">
      <c r="A90" s="33"/>
      <c r="B90" s="34" t="s">
        <v>287</v>
      </c>
      <c r="C90" s="12"/>
      <c r="D90" s="12"/>
      <c r="E90" s="12"/>
      <c r="F90" s="35">
        <f>SUBTOTAL(109,F85:F89)</f>
        <v>0</v>
      </c>
      <c r="G90" s="36"/>
      <c r="ZY90" t="s">
        <v>288</v>
      </c>
    </row>
    <row r="91" spans="1:702" x14ac:dyDescent="0.25">
      <c r="A91" s="37"/>
      <c r="B91" s="38"/>
      <c r="C91" s="12"/>
      <c r="D91" s="12"/>
      <c r="E91" s="12"/>
      <c r="F91" s="9"/>
    </row>
    <row r="92" spans="1:702" x14ac:dyDescent="0.25">
      <c r="A92" s="10" t="s">
        <v>289</v>
      </c>
      <c r="B92" s="11" t="s">
        <v>290</v>
      </c>
      <c r="C92" s="12"/>
      <c r="D92" s="12"/>
      <c r="E92" s="12"/>
      <c r="F92" s="13"/>
    </row>
    <row r="93" spans="1:702" x14ac:dyDescent="0.25">
      <c r="A93" s="14" t="s">
        <v>291</v>
      </c>
      <c r="B93" s="15" t="s">
        <v>292</v>
      </c>
      <c r="C93" s="12"/>
      <c r="D93" s="12"/>
      <c r="E93" s="12"/>
      <c r="F93" s="13"/>
      <c r="ZY93" t="s">
        <v>293</v>
      </c>
      <c r="ZZ93" s="16" t="s">
        <v>294</v>
      </c>
    </row>
    <row r="94" spans="1:702" x14ac:dyDescent="0.25">
      <c r="A94" s="17" t="s">
        <v>295</v>
      </c>
      <c r="B94" s="18" t="s">
        <v>296</v>
      </c>
      <c r="C94" s="12"/>
      <c r="D94" s="12"/>
      <c r="E94" s="12"/>
      <c r="F94" s="13"/>
      <c r="ZY94" t="s">
        <v>297</v>
      </c>
      <c r="ZZ94" s="16"/>
    </row>
    <row r="95" spans="1:702" x14ac:dyDescent="0.25">
      <c r="A95" s="19" t="s">
        <v>298</v>
      </c>
      <c r="B95" s="20" t="s">
        <v>299</v>
      </c>
      <c r="C95" s="12"/>
      <c r="D95" s="12"/>
      <c r="E95" s="12"/>
      <c r="F95" s="13"/>
      <c r="ZY95" t="s">
        <v>300</v>
      </c>
      <c r="ZZ95" s="16"/>
    </row>
    <row r="96" spans="1:702" x14ac:dyDescent="0.25">
      <c r="A96" s="27" t="s">
        <v>301</v>
      </c>
      <c r="B96" s="28" t="s">
        <v>302</v>
      </c>
      <c r="C96" s="12"/>
      <c r="D96" s="12"/>
      <c r="E96" s="12"/>
      <c r="F96" s="13"/>
      <c r="ZY96" t="s">
        <v>303</v>
      </c>
      <c r="ZZ96" s="16"/>
    </row>
    <row r="97" spans="1:702" x14ac:dyDescent="0.25">
      <c r="A97" s="21" t="s">
        <v>304</v>
      </c>
      <c r="B97" s="22" t="s">
        <v>305</v>
      </c>
      <c r="C97" s="23" t="s">
        <v>306</v>
      </c>
      <c r="D97" s="25"/>
      <c r="E97" s="25"/>
      <c r="F97" s="26">
        <f>ROUND(D97*E97,2)</f>
        <v>0</v>
      </c>
      <c r="ZY97" t="s">
        <v>307</v>
      </c>
      <c r="ZZ97" s="16" t="s">
        <v>308</v>
      </c>
    </row>
    <row r="98" spans="1:702" x14ac:dyDescent="0.25">
      <c r="A98" s="27" t="s">
        <v>309</v>
      </c>
      <c r="B98" s="28" t="s">
        <v>310</v>
      </c>
      <c r="C98" s="12"/>
      <c r="D98" s="12"/>
      <c r="E98" s="12"/>
      <c r="F98" s="13"/>
      <c r="ZY98" t="s">
        <v>311</v>
      </c>
      <c r="ZZ98" s="16"/>
    </row>
    <row r="99" spans="1:702" x14ac:dyDescent="0.25">
      <c r="A99" s="21" t="s">
        <v>312</v>
      </c>
      <c r="B99" s="22" t="s">
        <v>313</v>
      </c>
      <c r="C99" s="23" t="s">
        <v>314</v>
      </c>
      <c r="D99" s="25"/>
      <c r="E99" s="25"/>
      <c r="F99" s="26">
        <f>ROUND(D99*E99,2)</f>
        <v>0</v>
      </c>
      <c r="ZY99" t="s">
        <v>315</v>
      </c>
      <c r="ZZ99" s="16" t="s">
        <v>316</v>
      </c>
    </row>
    <row r="100" spans="1:702" x14ac:dyDescent="0.25">
      <c r="A100" s="30"/>
      <c r="B100" s="31"/>
      <c r="C100" s="12"/>
      <c r="D100" s="12"/>
      <c r="E100" s="12"/>
      <c r="F100" s="32"/>
    </row>
    <row r="101" spans="1:702" x14ac:dyDescent="0.25">
      <c r="A101" s="33"/>
      <c r="B101" s="34" t="s">
        <v>317</v>
      </c>
      <c r="C101" s="12"/>
      <c r="D101" s="12"/>
      <c r="E101" s="12"/>
      <c r="F101" s="35">
        <f>SUBTOTAL(109,F93:F100)</f>
        <v>0</v>
      </c>
      <c r="G101" s="36"/>
      <c r="ZY101" t="s">
        <v>318</v>
      </c>
    </row>
    <row r="102" spans="1:702" x14ac:dyDescent="0.25">
      <c r="A102" s="46"/>
      <c r="B102" s="34"/>
      <c r="C102" s="12"/>
      <c r="D102" s="12"/>
      <c r="E102" s="12"/>
      <c r="F102" s="13"/>
      <c r="G102" s="47"/>
    </row>
    <row r="103" spans="1:702" x14ac:dyDescent="0.25">
      <c r="A103" s="54"/>
      <c r="B103" s="51" t="s">
        <v>500</v>
      </c>
      <c r="C103" s="55"/>
      <c r="D103" s="55"/>
      <c r="E103" s="55"/>
      <c r="F103" s="55"/>
      <c r="G103" s="47"/>
    </row>
    <row r="104" spans="1:702" ht="30" x14ac:dyDescent="0.25">
      <c r="A104" s="50"/>
      <c r="B104" s="51" t="s">
        <v>495</v>
      </c>
      <c r="C104" s="50"/>
      <c r="D104" s="50"/>
      <c r="E104" s="50"/>
      <c r="F104" s="52">
        <f>SUBTOTAL(109,F3:F101)</f>
        <v>0</v>
      </c>
      <c r="ZY104" t="s">
        <v>496</v>
      </c>
    </row>
    <row r="105" spans="1:702" x14ac:dyDescent="0.25">
      <c r="A105" s="53">
        <v>20</v>
      </c>
      <c r="B105" s="51" t="str">
        <f>CONCATENATE("Montant TVA (",A105,"%)")</f>
        <v>Montant TVA (20%)</v>
      </c>
      <c r="C105" s="50"/>
      <c r="D105" s="50"/>
      <c r="E105" s="50"/>
      <c r="F105" s="52">
        <f>(F104*A105)/100</f>
        <v>0</v>
      </c>
      <c r="ZY105" t="s">
        <v>497</v>
      </c>
    </row>
    <row r="106" spans="1:702" x14ac:dyDescent="0.25">
      <c r="A106" s="50"/>
      <c r="B106" s="51" t="s">
        <v>498</v>
      </c>
      <c r="C106" s="50"/>
      <c r="D106" s="50"/>
      <c r="E106" s="50"/>
      <c r="F106" s="52">
        <f>F104+F105</f>
        <v>0</v>
      </c>
      <c r="ZY106" t="s">
        <v>499</v>
      </c>
    </row>
    <row r="107" spans="1:702" x14ac:dyDescent="0.25">
      <c r="A107" s="46"/>
      <c r="B107" s="34"/>
      <c r="C107" s="12"/>
      <c r="D107" s="12"/>
      <c r="E107" s="12"/>
      <c r="F107" s="13"/>
      <c r="G107" s="47"/>
    </row>
    <row r="108" spans="1:702" x14ac:dyDescent="0.25">
      <c r="A108" s="37"/>
      <c r="B108" s="38"/>
      <c r="C108" s="12"/>
      <c r="D108" s="12"/>
      <c r="E108" s="12"/>
      <c r="F108" s="13"/>
    </row>
    <row r="109" spans="1:702" x14ac:dyDescent="0.25">
      <c r="A109" s="10" t="s">
        <v>319</v>
      </c>
      <c r="B109" s="11" t="s">
        <v>320</v>
      </c>
      <c r="C109" s="12"/>
      <c r="D109" s="12"/>
      <c r="E109" s="12"/>
      <c r="F109" s="13"/>
    </row>
    <row r="110" spans="1:702" x14ac:dyDescent="0.25">
      <c r="A110" s="14" t="s">
        <v>321</v>
      </c>
      <c r="B110" s="15" t="s">
        <v>322</v>
      </c>
      <c r="C110" s="12"/>
      <c r="D110" s="12"/>
      <c r="E110" s="12"/>
      <c r="F110" s="13"/>
      <c r="ZY110" t="s">
        <v>323</v>
      </c>
      <c r="ZZ110" s="16" t="s">
        <v>324</v>
      </c>
    </row>
    <row r="111" spans="1:702" ht="25.5" x14ac:dyDescent="0.25">
      <c r="A111" s="17" t="s">
        <v>325</v>
      </c>
      <c r="B111" s="18" t="s">
        <v>326</v>
      </c>
      <c r="C111" s="12"/>
      <c r="D111" s="12"/>
      <c r="E111" s="12"/>
      <c r="F111" s="13"/>
      <c r="ZY111" t="s">
        <v>327</v>
      </c>
      <c r="ZZ111" s="16"/>
    </row>
    <row r="112" spans="1:702" x14ac:dyDescent="0.25">
      <c r="A112" s="19" t="s">
        <v>328</v>
      </c>
      <c r="B112" s="20" t="s">
        <v>329</v>
      </c>
      <c r="C112" s="12"/>
      <c r="D112" s="12"/>
      <c r="E112" s="12"/>
      <c r="F112" s="13"/>
      <c r="ZY112" t="s">
        <v>330</v>
      </c>
      <c r="ZZ112" s="16"/>
    </row>
    <row r="113" spans="1:702" x14ac:dyDescent="0.25">
      <c r="A113" s="21" t="s">
        <v>331</v>
      </c>
      <c r="B113" s="22" t="s">
        <v>332</v>
      </c>
      <c r="C113" s="23" t="s">
        <v>333</v>
      </c>
      <c r="D113" s="24"/>
      <c r="E113" s="25"/>
      <c r="F113" s="26">
        <f>ROUND(D113*E113,2)</f>
        <v>0</v>
      </c>
      <c r="ZY113" t="s">
        <v>334</v>
      </c>
      <c r="ZZ113" s="16" t="s">
        <v>335</v>
      </c>
    </row>
    <row r="114" spans="1:702" x14ac:dyDescent="0.25">
      <c r="A114" s="19" t="s">
        <v>336</v>
      </c>
      <c r="B114" s="20" t="s">
        <v>337</v>
      </c>
      <c r="C114" s="12"/>
      <c r="D114" s="12"/>
      <c r="E114" s="12"/>
      <c r="F114" s="13"/>
      <c r="ZY114" t="s">
        <v>338</v>
      </c>
      <c r="ZZ114" s="16"/>
    </row>
    <row r="115" spans="1:702" x14ac:dyDescent="0.25">
      <c r="A115" s="21" t="s">
        <v>339</v>
      </c>
      <c r="B115" s="22" t="s">
        <v>340</v>
      </c>
      <c r="C115" s="23" t="s">
        <v>341</v>
      </c>
      <c r="D115" s="24"/>
      <c r="E115" s="25"/>
      <c r="F115" s="26">
        <f>ROUND(D115*E115,2)</f>
        <v>0</v>
      </c>
      <c r="ZY115" t="s">
        <v>342</v>
      </c>
      <c r="ZZ115" s="16" t="s">
        <v>343</v>
      </c>
    </row>
    <row r="116" spans="1:702" x14ac:dyDescent="0.25">
      <c r="A116" s="19" t="s">
        <v>344</v>
      </c>
      <c r="B116" s="20" t="s">
        <v>345</v>
      </c>
      <c r="C116" s="12"/>
      <c r="D116" s="12"/>
      <c r="E116" s="12"/>
      <c r="F116" s="13"/>
      <c r="ZY116" t="s">
        <v>346</v>
      </c>
      <c r="ZZ116" s="16"/>
    </row>
    <row r="117" spans="1:702" x14ac:dyDescent="0.25">
      <c r="A117" s="27" t="s">
        <v>347</v>
      </c>
      <c r="B117" s="28" t="s">
        <v>348</v>
      </c>
      <c r="C117" s="12"/>
      <c r="D117" s="12"/>
      <c r="E117" s="12"/>
      <c r="F117" s="13"/>
      <c r="ZY117" t="s">
        <v>349</v>
      </c>
      <c r="ZZ117" s="16"/>
    </row>
    <row r="118" spans="1:702" x14ac:dyDescent="0.25">
      <c r="A118" s="21" t="s">
        <v>350</v>
      </c>
      <c r="B118" s="22" t="s">
        <v>351</v>
      </c>
      <c r="C118" s="23" t="s">
        <v>352</v>
      </c>
      <c r="D118" s="25"/>
      <c r="E118" s="25"/>
      <c r="F118" s="26">
        <f>ROUND(D118*E118,2)</f>
        <v>0</v>
      </c>
      <c r="ZY118" t="s">
        <v>353</v>
      </c>
      <c r="ZZ118" s="16" t="s">
        <v>354</v>
      </c>
    </row>
    <row r="119" spans="1:702" x14ac:dyDescent="0.25">
      <c r="A119" s="19" t="s">
        <v>355</v>
      </c>
      <c r="B119" s="20" t="s">
        <v>356</v>
      </c>
      <c r="C119" s="12"/>
      <c r="D119" s="12"/>
      <c r="E119" s="12"/>
      <c r="F119" s="13"/>
      <c r="ZY119" t="s">
        <v>357</v>
      </c>
      <c r="ZZ119" s="16"/>
    </row>
    <row r="120" spans="1:702" x14ac:dyDescent="0.25">
      <c r="A120" s="21" t="s">
        <v>358</v>
      </c>
      <c r="B120" s="22" t="s">
        <v>359</v>
      </c>
      <c r="C120" s="23" t="s">
        <v>360</v>
      </c>
      <c r="D120" s="29"/>
      <c r="E120" s="25"/>
      <c r="F120" s="26">
        <f>ROUND(D120*E120,2)</f>
        <v>0</v>
      </c>
      <c r="ZY120" t="s">
        <v>361</v>
      </c>
      <c r="ZZ120" s="16" t="s">
        <v>362</v>
      </c>
    </row>
    <row r="121" spans="1:702" x14ac:dyDescent="0.25">
      <c r="A121" s="21" t="s">
        <v>363</v>
      </c>
      <c r="B121" s="22" t="s">
        <v>364</v>
      </c>
      <c r="C121" s="23" t="s">
        <v>365</v>
      </c>
      <c r="D121" s="25"/>
      <c r="E121" s="25"/>
      <c r="F121" s="26">
        <f>ROUND(D121*E121,2)</f>
        <v>0</v>
      </c>
      <c r="ZY121" t="s">
        <v>366</v>
      </c>
      <c r="ZZ121" s="16" t="s">
        <v>367</v>
      </c>
    </row>
    <row r="122" spans="1:702" x14ac:dyDescent="0.25">
      <c r="A122" s="19" t="s">
        <v>368</v>
      </c>
      <c r="B122" s="20" t="s">
        <v>369</v>
      </c>
      <c r="C122" s="12"/>
      <c r="D122" s="12"/>
      <c r="E122" s="12"/>
      <c r="F122" s="13"/>
      <c r="ZY122" t="s">
        <v>370</v>
      </c>
      <c r="ZZ122" s="16"/>
    </row>
    <row r="123" spans="1:702" x14ac:dyDescent="0.25">
      <c r="A123" s="27" t="s">
        <v>371</v>
      </c>
      <c r="B123" s="28" t="s">
        <v>372</v>
      </c>
      <c r="C123" s="12"/>
      <c r="D123" s="12"/>
      <c r="E123" s="12"/>
      <c r="F123" s="13"/>
      <c r="ZY123" t="s">
        <v>373</v>
      </c>
      <c r="ZZ123" s="16"/>
    </row>
    <row r="124" spans="1:702" x14ac:dyDescent="0.25">
      <c r="A124" s="21" t="s">
        <v>374</v>
      </c>
      <c r="B124" s="22" t="s">
        <v>375</v>
      </c>
      <c r="C124" s="23" t="s">
        <v>376</v>
      </c>
      <c r="D124" s="25"/>
      <c r="E124" s="25"/>
      <c r="F124" s="26">
        <f>ROUND(D124*E124,2)</f>
        <v>0</v>
      </c>
      <c r="ZY124" t="s">
        <v>377</v>
      </c>
      <c r="ZZ124" s="16" t="s">
        <v>378</v>
      </c>
    </row>
    <row r="125" spans="1:702" x14ac:dyDescent="0.25">
      <c r="A125" s="21" t="s">
        <v>379</v>
      </c>
      <c r="B125" s="22" t="s">
        <v>380</v>
      </c>
      <c r="C125" s="23" t="s">
        <v>381</v>
      </c>
      <c r="D125" s="25"/>
      <c r="E125" s="25"/>
      <c r="F125" s="26">
        <f>ROUND(D125*E125,2)</f>
        <v>0</v>
      </c>
      <c r="ZY125" t="s">
        <v>382</v>
      </c>
      <c r="ZZ125" s="16" t="s">
        <v>383</v>
      </c>
    </row>
    <row r="126" spans="1:702" x14ac:dyDescent="0.25">
      <c r="A126" s="39" t="s">
        <v>384</v>
      </c>
      <c r="B126" s="40" t="s">
        <v>385</v>
      </c>
      <c r="C126" s="12"/>
      <c r="D126" s="12"/>
      <c r="E126" s="12"/>
      <c r="F126" s="13"/>
      <c r="ZY126" t="s">
        <v>386</v>
      </c>
      <c r="ZZ126" s="16" t="s">
        <v>387</v>
      </c>
    </row>
    <row r="127" spans="1:702" x14ac:dyDescent="0.25">
      <c r="A127" s="17" t="s">
        <v>388</v>
      </c>
      <c r="B127" s="18" t="s">
        <v>389</v>
      </c>
      <c r="C127" s="12"/>
      <c r="D127" s="12"/>
      <c r="E127" s="12"/>
      <c r="F127" s="13"/>
      <c r="ZY127" t="s">
        <v>390</v>
      </c>
      <c r="ZZ127" s="16"/>
    </row>
    <row r="128" spans="1:702" x14ac:dyDescent="0.25">
      <c r="A128" s="19" t="s">
        <v>391</v>
      </c>
      <c r="B128" s="20" t="s">
        <v>392</v>
      </c>
      <c r="C128" s="12"/>
      <c r="D128" s="12"/>
      <c r="E128" s="12"/>
      <c r="F128" s="13"/>
      <c r="ZY128" t="s">
        <v>393</v>
      </c>
      <c r="ZZ128" s="16"/>
    </row>
    <row r="129" spans="1:702" x14ac:dyDescent="0.25">
      <c r="A129" s="27" t="s">
        <v>394</v>
      </c>
      <c r="B129" s="28" t="s">
        <v>395</v>
      </c>
      <c r="C129" s="12"/>
      <c r="D129" s="12"/>
      <c r="E129" s="12"/>
      <c r="F129" s="13"/>
      <c r="ZY129" t="s">
        <v>396</v>
      </c>
      <c r="ZZ129" s="16"/>
    </row>
    <row r="130" spans="1:702" x14ac:dyDescent="0.25">
      <c r="A130" s="21" t="s">
        <v>397</v>
      </c>
      <c r="B130" s="22" t="s">
        <v>398</v>
      </c>
      <c r="C130" s="23" t="s">
        <v>399</v>
      </c>
      <c r="D130" s="25"/>
      <c r="E130" s="25"/>
      <c r="F130" s="26">
        <f>ROUND(D130*E130,2)</f>
        <v>0</v>
      </c>
      <c r="ZY130" t="s">
        <v>400</v>
      </c>
      <c r="ZZ130" s="16" t="s">
        <v>401</v>
      </c>
    </row>
    <row r="131" spans="1:702" x14ac:dyDescent="0.25">
      <c r="A131" s="19" t="s">
        <v>402</v>
      </c>
      <c r="B131" s="20" t="s">
        <v>403</v>
      </c>
      <c r="C131" s="12"/>
      <c r="D131" s="12"/>
      <c r="E131" s="12"/>
      <c r="F131" s="13"/>
      <c r="ZY131" t="s">
        <v>404</v>
      </c>
      <c r="ZZ131" s="16"/>
    </row>
    <row r="132" spans="1:702" x14ac:dyDescent="0.25">
      <c r="A132" s="27" t="s">
        <v>405</v>
      </c>
      <c r="B132" s="28" t="s">
        <v>406</v>
      </c>
      <c r="C132" s="12"/>
      <c r="D132" s="12"/>
      <c r="E132" s="12"/>
      <c r="F132" s="13"/>
      <c r="ZY132" t="s">
        <v>407</v>
      </c>
      <c r="ZZ132" s="16"/>
    </row>
    <row r="133" spans="1:702" x14ac:dyDescent="0.25">
      <c r="A133" s="21" t="s">
        <v>408</v>
      </c>
      <c r="B133" s="22" t="s">
        <v>409</v>
      </c>
      <c r="C133" s="23" t="s">
        <v>410</v>
      </c>
      <c r="D133" s="24"/>
      <c r="E133" s="25"/>
      <c r="F133" s="26">
        <f>ROUND(D133*E133,2)</f>
        <v>0</v>
      </c>
      <c r="ZY133" t="s">
        <v>411</v>
      </c>
      <c r="ZZ133" s="16" t="s">
        <v>412</v>
      </c>
    </row>
    <row r="134" spans="1:702" x14ac:dyDescent="0.25">
      <c r="A134" s="27" t="s">
        <v>413</v>
      </c>
      <c r="B134" s="28" t="s">
        <v>414</v>
      </c>
      <c r="C134" s="12"/>
      <c r="D134" s="12"/>
      <c r="E134" s="12"/>
      <c r="F134" s="13"/>
      <c r="ZY134" t="s">
        <v>415</v>
      </c>
      <c r="ZZ134" s="16"/>
    </row>
    <row r="135" spans="1:702" ht="25.5" x14ac:dyDescent="0.25">
      <c r="A135" s="27" t="s">
        <v>416</v>
      </c>
      <c r="B135" s="28" t="s">
        <v>417</v>
      </c>
      <c r="C135" s="12"/>
      <c r="D135" s="12"/>
      <c r="E135" s="12"/>
      <c r="F135" s="13"/>
      <c r="ZY135" t="s">
        <v>418</v>
      </c>
      <c r="ZZ135" s="16"/>
    </row>
    <row r="136" spans="1:702" x14ac:dyDescent="0.25">
      <c r="A136" s="21" t="s">
        <v>419</v>
      </c>
      <c r="B136" s="22" t="s">
        <v>420</v>
      </c>
      <c r="C136" s="23"/>
      <c r="D136" s="24"/>
      <c r="E136" s="25"/>
      <c r="F136" s="26">
        <f>ROUND(D136*E136,2)</f>
        <v>0</v>
      </c>
      <c r="ZY136" t="s">
        <v>421</v>
      </c>
      <c r="ZZ136" s="16" t="s">
        <v>422</v>
      </c>
    </row>
    <row r="137" spans="1:702" x14ac:dyDescent="0.25">
      <c r="A137" s="27" t="s">
        <v>423</v>
      </c>
      <c r="B137" s="28" t="s">
        <v>424</v>
      </c>
      <c r="C137" s="12"/>
      <c r="D137" s="12"/>
      <c r="E137" s="12"/>
      <c r="F137" s="13"/>
      <c r="ZY137" t="s">
        <v>425</v>
      </c>
      <c r="ZZ137" s="16"/>
    </row>
    <row r="138" spans="1:702" x14ac:dyDescent="0.25">
      <c r="A138" s="21" t="s">
        <v>426</v>
      </c>
      <c r="B138" s="22" t="s">
        <v>427</v>
      </c>
      <c r="C138" s="23" t="s">
        <v>428</v>
      </c>
      <c r="D138" s="24"/>
      <c r="E138" s="25"/>
      <c r="F138" s="26">
        <f>ROUND(D138*E138,2)</f>
        <v>0</v>
      </c>
      <c r="ZY138" t="s">
        <v>429</v>
      </c>
      <c r="ZZ138" s="16" t="s">
        <v>430</v>
      </c>
    </row>
    <row r="139" spans="1:702" x14ac:dyDescent="0.25">
      <c r="A139" s="19" t="s">
        <v>431</v>
      </c>
      <c r="B139" s="20" t="s">
        <v>432</v>
      </c>
      <c r="C139" s="12"/>
      <c r="D139" s="12"/>
      <c r="E139" s="12"/>
      <c r="F139" s="13"/>
      <c r="ZY139" t="s">
        <v>433</v>
      </c>
      <c r="ZZ139" s="16"/>
    </row>
    <row r="140" spans="1:702" x14ac:dyDescent="0.25">
      <c r="A140" s="27" t="s">
        <v>434</v>
      </c>
      <c r="B140" s="28" t="s">
        <v>435</v>
      </c>
      <c r="C140" s="12"/>
      <c r="D140" s="12"/>
      <c r="E140" s="12"/>
      <c r="F140" s="13"/>
      <c r="ZY140" t="s">
        <v>436</v>
      </c>
      <c r="ZZ140" s="16"/>
    </row>
    <row r="141" spans="1:702" x14ac:dyDescent="0.25">
      <c r="A141" s="21" t="s">
        <v>437</v>
      </c>
      <c r="B141" s="22" t="s">
        <v>438</v>
      </c>
      <c r="C141" s="23" t="s">
        <v>439</v>
      </c>
      <c r="D141" s="24"/>
      <c r="E141" s="25"/>
      <c r="F141" s="26">
        <f>ROUND(D141*E141,2)</f>
        <v>0</v>
      </c>
      <c r="ZY141" t="s">
        <v>440</v>
      </c>
      <c r="ZZ141" s="16" t="s">
        <v>441</v>
      </c>
    </row>
    <row r="142" spans="1:702" x14ac:dyDescent="0.25">
      <c r="A142" s="30"/>
      <c r="B142" s="31"/>
      <c r="C142" s="12"/>
      <c r="D142" s="12"/>
      <c r="E142" s="12"/>
      <c r="F142" s="32"/>
    </row>
    <row r="143" spans="1:702" x14ac:dyDescent="0.25">
      <c r="A143" s="33"/>
      <c r="B143" s="34" t="s">
        <v>442</v>
      </c>
      <c r="C143" s="12"/>
      <c r="D143" s="12"/>
      <c r="E143" s="12"/>
      <c r="F143" s="35">
        <f>SUBTOTAL(109,F110:F142)</f>
        <v>0</v>
      </c>
      <c r="G143" s="36"/>
      <c r="ZY143" t="s">
        <v>443</v>
      </c>
    </row>
    <row r="144" spans="1:702" x14ac:dyDescent="0.25">
      <c r="A144" s="37"/>
      <c r="B144" s="38"/>
      <c r="C144" s="12"/>
      <c r="D144" s="12"/>
      <c r="E144" s="12"/>
      <c r="F144" s="9"/>
    </row>
    <row r="145" spans="1:702" x14ac:dyDescent="0.25">
      <c r="A145" s="10" t="s">
        <v>444</v>
      </c>
      <c r="B145" s="11" t="s">
        <v>445</v>
      </c>
      <c r="C145" s="12"/>
      <c r="D145" s="12"/>
      <c r="E145" s="12"/>
      <c r="F145" s="13"/>
    </row>
    <row r="146" spans="1:702" x14ac:dyDescent="0.25">
      <c r="A146" s="14" t="s">
        <v>446</v>
      </c>
      <c r="B146" s="15" t="s">
        <v>447</v>
      </c>
      <c r="C146" s="12"/>
      <c r="D146" s="12"/>
      <c r="E146" s="12"/>
      <c r="F146" s="13"/>
      <c r="ZY146" t="s">
        <v>448</v>
      </c>
      <c r="ZZ146" s="16" t="s">
        <v>449</v>
      </c>
    </row>
    <row r="147" spans="1:702" ht="25.5" x14ac:dyDescent="0.25">
      <c r="A147" s="17" t="s">
        <v>450</v>
      </c>
      <c r="B147" s="18" t="s">
        <v>451</v>
      </c>
      <c r="C147" s="12"/>
      <c r="D147" s="12"/>
      <c r="E147" s="12"/>
      <c r="F147" s="13"/>
      <c r="ZY147" t="s">
        <v>452</v>
      </c>
      <c r="ZZ147" s="16"/>
    </row>
    <row r="148" spans="1:702" x14ac:dyDescent="0.25">
      <c r="A148" s="19" t="s">
        <v>453</v>
      </c>
      <c r="B148" s="20" t="s">
        <v>454</v>
      </c>
      <c r="C148" s="12"/>
      <c r="D148" s="12"/>
      <c r="E148" s="12"/>
      <c r="F148" s="13"/>
      <c r="ZY148" t="s">
        <v>455</v>
      </c>
      <c r="ZZ148" s="16"/>
    </row>
    <row r="149" spans="1:702" x14ac:dyDescent="0.25">
      <c r="A149" s="27" t="s">
        <v>456</v>
      </c>
      <c r="B149" s="28" t="s">
        <v>457</v>
      </c>
      <c r="C149" s="12"/>
      <c r="D149" s="12"/>
      <c r="E149" s="12"/>
      <c r="F149" s="13"/>
      <c r="ZY149" t="s">
        <v>458</v>
      </c>
      <c r="ZZ149" s="16"/>
    </row>
    <row r="150" spans="1:702" x14ac:dyDescent="0.25">
      <c r="A150" s="21" t="s">
        <v>459</v>
      </c>
      <c r="B150" s="22" t="s">
        <v>460</v>
      </c>
      <c r="C150" s="23" t="s">
        <v>461</v>
      </c>
      <c r="D150" s="25"/>
      <c r="E150" s="25"/>
      <c r="F150" s="26">
        <f>ROUND(D150*E150,2)</f>
        <v>0</v>
      </c>
      <c r="ZY150" t="s">
        <v>462</v>
      </c>
      <c r="ZZ150" s="16" t="s">
        <v>463</v>
      </c>
    </row>
    <row r="151" spans="1:702" x14ac:dyDescent="0.25">
      <c r="A151" s="19" t="s">
        <v>464</v>
      </c>
      <c r="B151" s="20" t="s">
        <v>465</v>
      </c>
      <c r="C151" s="12"/>
      <c r="D151" s="12"/>
      <c r="E151" s="12"/>
      <c r="F151" s="13"/>
      <c r="ZY151" t="s">
        <v>466</v>
      </c>
      <c r="ZZ151" s="16"/>
    </row>
    <row r="152" spans="1:702" x14ac:dyDescent="0.25">
      <c r="A152" s="27" t="s">
        <v>467</v>
      </c>
      <c r="B152" s="28" t="s">
        <v>468</v>
      </c>
      <c r="C152" s="12"/>
      <c r="D152" s="12"/>
      <c r="E152" s="12"/>
      <c r="F152" s="13"/>
      <c r="ZY152" t="s">
        <v>469</v>
      </c>
      <c r="ZZ152" s="16"/>
    </row>
    <row r="153" spans="1:702" x14ac:dyDescent="0.25">
      <c r="A153" s="21" t="s">
        <v>470</v>
      </c>
      <c r="B153" s="22" t="s">
        <v>471</v>
      </c>
      <c r="C153" s="23" t="s">
        <v>472</v>
      </c>
      <c r="D153" s="24"/>
      <c r="E153" s="25"/>
      <c r="F153" s="26">
        <f>ROUND(D153*E153,2)</f>
        <v>0</v>
      </c>
      <c r="ZY153" t="s">
        <v>473</v>
      </c>
      <c r="ZZ153" s="16" t="s">
        <v>474</v>
      </c>
    </row>
    <row r="154" spans="1:702" x14ac:dyDescent="0.25">
      <c r="A154" s="39" t="s">
        <v>475</v>
      </c>
      <c r="B154" s="40" t="s">
        <v>476</v>
      </c>
      <c r="C154" s="12"/>
      <c r="D154" s="12"/>
      <c r="E154" s="12"/>
      <c r="F154" s="13"/>
      <c r="ZY154" t="s">
        <v>477</v>
      </c>
      <c r="ZZ154" s="16" t="s">
        <v>478</v>
      </c>
    </row>
    <row r="155" spans="1:702" x14ac:dyDescent="0.25">
      <c r="A155" s="17" t="s">
        <v>479</v>
      </c>
      <c r="B155" s="18" t="s">
        <v>480</v>
      </c>
      <c r="C155" s="12"/>
      <c r="D155" s="12"/>
      <c r="E155" s="12"/>
      <c r="F155" s="13"/>
      <c r="ZY155" t="s">
        <v>481</v>
      </c>
      <c r="ZZ155" s="16"/>
    </row>
    <row r="156" spans="1:702" x14ac:dyDescent="0.25">
      <c r="A156" s="19" t="s">
        <v>482</v>
      </c>
      <c r="B156" s="20" t="s">
        <v>483</v>
      </c>
      <c r="C156" s="12"/>
      <c r="D156" s="12"/>
      <c r="E156" s="12"/>
      <c r="F156" s="13"/>
      <c r="ZY156" t="s">
        <v>484</v>
      </c>
      <c r="ZZ156" s="16"/>
    </row>
    <row r="157" spans="1:702" x14ac:dyDescent="0.25">
      <c r="A157" s="27" t="s">
        <v>485</v>
      </c>
      <c r="B157" s="28" t="s">
        <v>486</v>
      </c>
      <c r="C157" s="12"/>
      <c r="D157" s="12"/>
      <c r="E157" s="12"/>
      <c r="F157" s="13"/>
      <c r="ZY157" t="s">
        <v>487</v>
      </c>
      <c r="ZZ157" s="16"/>
    </row>
    <row r="158" spans="1:702" x14ac:dyDescent="0.25">
      <c r="A158" s="21" t="s">
        <v>488</v>
      </c>
      <c r="B158" s="22" t="s">
        <v>489</v>
      </c>
      <c r="C158" s="23" t="s">
        <v>490</v>
      </c>
      <c r="D158" s="29"/>
      <c r="E158" s="25"/>
      <c r="F158" s="26">
        <f>ROUND(D158*E158,2)</f>
        <v>0</v>
      </c>
      <c r="ZY158" t="s">
        <v>491</v>
      </c>
      <c r="ZZ158" s="16" t="s">
        <v>492</v>
      </c>
    </row>
    <row r="159" spans="1:702" x14ac:dyDescent="0.25">
      <c r="A159" s="30"/>
      <c r="B159" s="31"/>
      <c r="C159" s="12"/>
      <c r="D159" s="12"/>
      <c r="E159" s="12"/>
      <c r="F159" s="32"/>
    </row>
    <row r="160" spans="1:702" x14ac:dyDescent="0.25">
      <c r="A160" s="33"/>
      <c r="B160" s="34" t="s">
        <v>493</v>
      </c>
      <c r="C160" s="12"/>
      <c r="D160" s="12"/>
      <c r="E160" s="12"/>
      <c r="F160" s="35">
        <f>SUBTOTAL(109,F146:F159)</f>
        <v>0</v>
      </c>
      <c r="G160" s="36"/>
      <c r="ZY160" t="s">
        <v>494</v>
      </c>
    </row>
    <row r="161" spans="1:701" x14ac:dyDescent="0.25">
      <c r="A161" s="30"/>
      <c r="B161" s="31"/>
      <c r="C161" s="12"/>
      <c r="D161" s="12"/>
      <c r="E161" s="12"/>
      <c r="F161" s="9"/>
    </row>
    <row r="162" spans="1:701" x14ac:dyDescent="0.25">
      <c r="A162" s="41"/>
      <c r="B162" s="42"/>
      <c r="C162" s="43"/>
      <c r="D162" s="43"/>
      <c r="E162" s="43"/>
      <c r="F162" s="32"/>
    </row>
    <row r="163" spans="1:701" x14ac:dyDescent="0.25">
      <c r="A163" s="44"/>
      <c r="B163" s="44"/>
      <c r="C163" s="44"/>
      <c r="D163" s="44"/>
      <c r="E163" s="44"/>
      <c r="F163" s="44"/>
    </row>
    <row r="164" spans="1:701" x14ac:dyDescent="0.25">
      <c r="A164" s="49"/>
      <c r="B164" s="56" t="s">
        <v>502</v>
      </c>
      <c r="C164" s="49"/>
      <c r="D164" s="49"/>
      <c r="E164" s="49"/>
      <c r="F164" s="49"/>
    </row>
    <row r="165" spans="1:701" ht="30" x14ac:dyDescent="0.25">
      <c r="A165" s="57"/>
      <c r="B165" s="48" t="s">
        <v>495</v>
      </c>
      <c r="C165" s="57"/>
      <c r="D165" s="57"/>
      <c r="E165" s="57"/>
      <c r="F165" s="58">
        <f>SUBTOTAL(109,F109:F162)</f>
        <v>0</v>
      </c>
      <c r="ZY165" t="s">
        <v>496</v>
      </c>
    </row>
    <row r="166" spans="1:701" x14ac:dyDescent="0.25">
      <c r="A166" s="59">
        <v>20</v>
      </c>
      <c r="B166" s="48" t="str">
        <f>CONCATENATE("Montant TVA (",A166,"%)")</f>
        <v>Montant TVA (20%)</v>
      </c>
      <c r="C166" s="57"/>
      <c r="D166" s="57"/>
      <c r="E166" s="57"/>
      <c r="F166" s="58">
        <f>(F165*A166)/100</f>
        <v>0</v>
      </c>
      <c r="ZY166" t="s">
        <v>497</v>
      </c>
    </row>
    <row r="167" spans="1:701" x14ac:dyDescent="0.25">
      <c r="A167" s="57"/>
      <c r="B167" s="48" t="s">
        <v>498</v>
      </c>
      <c r="C167" s="57"/>
      <c r="D167" s="57"/>
      <c r="E167" s="57"/>
      <c r="F167" s="58">
        <f>F165+F166</f>
        <v>0</v>
      </c>
      <c r="ZY167" t="s">
        <v>499</v>
      </c>
    </row>
    <row r="168" spans="1:701" ht="15.75" thickBot="1" x14ac:dyDescent="0.3">
      <c r="F168" s="45"/>
    </row>
    <row r="169" spans="1:701" x14ac:dyDescent="0.25">
      <c r="A169" s="60"/>
      <c r="B169" s="61" t="s">
        <v>501</v>
      </c>
      <c r="C169" s="62"/>
      <c r="D169" s="62"/>
      <c r="E169" s="62"/>
      <c r="F169" s="63"/>
    </row>
    <row r="170" spans="1:701" ht="30" x14ac:dyDescent="0.25">
      <c r="A170" s="64"/>
      <c r="B170" s="48" t="s">
        <v>495</v>
      </c>
      <c r="C170" s="57"/>
      <c r="D170" s="57"/>
      <c r="E170" s="57"/>
      <c r="F170" s="65">
        <f>F165+F104</f>
        <v>0</v>
      </c>
    </row>
    <row r="171" spans="1:701" x14ac:dyDescent="0.25">
      <c r="A171" s="66">
        <v>20</v>
      </c>
      <c r="B171" s="48" t="str">
        <f>CONCATENATE("Montant TVA (",A171,"%)")</f>
        <v>Montant TVA (20%)</v>
      </c>
      <c r="C171" s="57"/>
      <c r="D171" s="57"/>
      <c r="E171" s="57"/>
      <c r="F171" s="65">
        <f>(F170*A171)/100</f>
        <v>0</v>
      </c>
    </row>
    <row r="172" spans="1:701" ht="15.75" thickBot="1" x14ac:dyDescent="0.3">
      <c r="A172" s="67"/>
      <c r="B172" s="68" t="s">
        <v>498</v>
      </c>
      <c r="C172" s="69"/>
      <c r="D172" s="69"/>
      <c r="E172" s="69"/>
      <c r="F172" s="70">
        <f>F170+F171</f>
        <v>0</v>
      </c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N°01 Page de garde</vt:lpstr>
      <vt:lpstr>Lot N°01 MACROLOT 01 DECONSTRU</vt:lpstr>
      <vt:lpstr>'Lot N°01 MACROLOT 01 DECONSTRU'!Impression_des_titres</vt:lpstr>
      <vt:lpstr>'Lot N°01 MACROLOT 01 DECONSTRU'!Zone_d_impression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Frédéric.Mortreux</dc:creator>
  <cp:lastModifiedBy>Frédéric Mortreux</cp:lastModifiedBy>
  <dcterms:created xsi:type="dcterms:W3CDTF">2026-07-07T10:48:10Z</dcterms:created>
  <dcterms:modified xsi:type="dcterms:W3CDTF">2026-07-08T10:00:39Z</dcterms:modified>
</cp:coreProperties>
</file>